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ILA PG BV Fier &amp; EBONF_ARI_18-076\3_Calculs\Profils en long\Affluents du lac\PL Villard\"/>
    </mc:Choice>
  </mc:AlternateContent>
  <xr:revisionPtr revIDLastSave="0" documentId="13_ncr:1_{8B75F852-7E90-4A78-AB91-827B3D3B88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ommets" sheetId="1" r:id="rId1"/>
    <sheet name="Segments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30" i="1" l="1"/>
  <c r="E229" i="1"/>
  <c r="E224" i="1"/>
  <c r="E201" i="1"/>
  <c r="E226" i="1"/>
  <c r="E231" i="1"/>
  <c r="E225" i="1"/>
  <c r="F221" i="1"/>
  <c r="F220" i="1"/>
  <c r="F219" i="1"/>
  <c r="E221" i="1"/>
  <c r="E220" i="1"/>
  <c r="E219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2" i="1"/>
  <c r="E203" i="1"/>
  <c r="E204" i="1"/>
  <c r="E205" i="1"/>
  <c r="E206" i="1"/>
  <c r="E207" i="1"/>
  <c r="E105" i="1"/>
  <c r="F69" i="1"/>
  <c r="F70" i="1"/>
  <c r="F199" i="1"/>
  <c r="F90" i="1"/>
  <c r="F210" i="1"/>
  <c r="F71" i="1" l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200" i="1"/>
  <c r="F201" i="1"/>
  <c r="F202" i="1"/>
  <c r="F203" i="1"/>
  <c r="F204" i="1"/>
  <c r="F205" i="1"/>
  <c r="F206" i="1"/>
  <c r="F207" i="1"/>
  <c r="F208" i="1"/>
  <c r="F209" i="1"/>
  <c r="F211" i="1"/>
  <c r="F212" i="1"/>
  <c r="F213" i="1"/>
  <c r="F214" i="1"/>
  <c r="F215" i="1"/>
  <c r="F216" i="1"/>
</calcChain>
</file>

<file path=xl/sharedStrings.xml><?xml version="1.0" encoding="utf-8"?>
<sst xmlns="http://schemas.openxmlformats.org/spreadsheetml/2006/main" count="1052" uniqueCount="170">
  <si>
    <t>Dossier traité :</t>
  </si>
  <si>
    <t>I:\SILA PG BV Fier &amp; EBONF_ARI_18-076\3_Calculs\Profils en long\PL Villard\Villard.dwg</t>
  </si>
  <si>
    <t>Date :</t>
  </si>
  <si>
    <t>Delta Z</t>
  </si>
  <si>
    <t>Pente (%)</t>
  </si>
  <si>
    <t>Segments de la courbe Proj  3</t>
  </si>
  <si>
    <t>16/04/2020 à 09:31:56</t>
  </si>
  <si>
    <t>Segment n°1 (PENTE)</t>
  </si>
  <si>
    <t>Point de départ</t>
  </si>
  <si>
    <t>Point d'arrivée</t>
  </si>
  <si>
    <t>Longueur horizontale</t>
  </si>
  <si>
    <t>Longueur selon la pente</t>
  </si>
  <si>
    <t>Segment n°2 (PENTE)</t>
  </si>
  <si>
    <t>Segment n°3 (PENTE)</t>
  </si>
  <si>
    <t>Segment n°4 (PENTE)</t>
  </si>
  <si>
    <t>Segment n°5 (PENTE)</t>
  </si>
  <si>
    <t>Segment n°6 (PENTE)</t>
  </si>
  <si>
    <t>Segment n°7 (PENTE)</t>
  </si>
  <si>
    <t>Segment n°8 (PENTE)</t>
  </si>
  <si>
    <t>Segment n°9 (PENTE)</t>
  </si>
  <si>
    <t>Segment n°10 (PENTE)</t>
  </si>
  <si>
    <t>Segment n°11 (RAMPE)</t>
  </si>
  <si>
    <t>Segment n°12 (PENTE)</t>
  </si>
  <si>
    <t>Segment n°13 (RAMPE)</t>
  </si>
  <si>
    <t>Segment n°14 (PENTE)</t>
  </si>
  <si>
    <t>Segment n°15 (PENTE)</t>
  </si>
  <si>
    <t>Segment n°16 (PENTE)</t>
  </si>
  <si>
    <t>Segment n°17 (PENTE)</t>
  </si>
  <si>
    <t>Segment n°18 (RAMPE)</t>
  </si>
  <si>
    <t>Segment n°19 (PENTE)</t>
  </si>
  <si>
    <t>Segment n°20 (PENTE)</t>
  </si>
  <si>
    <t>Segment n°21 (PENTE)</t>
  </si>
  <si>
    <t>Segment n°22 (PENTE)</t>
  </si>
  <si>
    <t>Segment n°23 (PENTE)</t>
  </si>
  <si>
    <t>Segment n°24 (PENTE)</t>
  </si>
  <si>
    <t>Segment n°25 (PENTE)</t>
  </si>
  <si>
    <t>Segment n°26 (PENTE)</t>
  </si>
  <si>
    <t>Segment n°27 (PENTE)</t>
  </si>
  <si>
    <t>Segment n°28 (PENTE)</t>
  </si>
  <si>
    <t>Segment n°29 (PENTE)</t>
  </si>
  <si>
    <t>Segment n°30 (PENTE)</t>
  </si>
  <si>
    <t>Segment n°31 (PENTE)</t>
  </si>
  <si>
    <t>Segment n°32 (PENTE)</t>
  </si>
  <si>
    <t>Segment n°33 (PENTE)</t>
  </si>
  <si>
    <t>Segment n°34 (PENTE)</t>
  </si>
  <si>
    <t>Segment n°35 (RAMPE)</t>
  </si>
  <si>
    <t>Segment n°36 (PENTE)</t>
  </si>
  <si>
    <t>Segment n°37 (PENTE)</t>
  </si>
  <si>
    <t>Segment n°38 (PENTE)</t>
  </si>
  <si>
    <t>Segment n°39 (PENTE)</t>
  </si>
  <si>
    <t>Segment n°40 (PENTE)</t>
  </si>
  <si>
    <t>Segment n°41 (PENTE)</t>
  </si>
  <si>
    <t>Segment n°42 (PENTE)</t>
  </si>
  <si>
    <t>Segment n°43 (RAMPE)</t>
  </si>
  <si>
    <t>Segment n°44 (PENTE)</t>
  </si>
  <si>
    <t>Segment n°45 (RAMPE)</t>
  </si>
  <si>
    <t>Segment n°46 (PENTE)</t>
  </si>
  <si>
    <t>Segment n°47 (PENTE)</t>
  </si>
  <si>
    <t>Segment n°48 (PENTE)</t>
  </si>
  <si>
    <t>Segment n°49 (PENTE)</t>
  </si>
  <si>
    <t>Segment n°50 (PENTE)</t>
  </si>
  <si>
    <t>Segment n°51 (PENTE)</t>
  </si>
  <si>
    <t>Segment n°52 (PENTE)</t>
  </si>
  <si>
    <t>Segment n°53 (PENTE)</t>
  </si>
  <si>
    <t>Segment n°54 (PENTE)</t>
  </si>
  <si>
    <t>Segment n°55 (PENTE)</t>
  </si>
  <si>
    <t>Segment n°56 (PENTE)</t>
  </si>
  <si>
    <t>Segment n°57 (RAMPE)</t>
  </si>
  <si>
    <t>Segment n°58 (PENTE)</t>
  </si>
  <si>
    <t>Segment n°59 (PENTE)</t>
  </si>
  <si>
    <t>Segment n°60 (PENTE)</t>
  </si>
  <si>
    <t>Segment n°61 (PENTE)</t>
  </si>
  <si>
    <t>Segment n°62 (PENTE)</t>
  </si>
  <si>
    <t>Segment n°63 (RAMPE)</t>
  </si>
  <si>
    <t>Segment n°64 (PENTE)</t>
  </si>
  <si>
    <t>Segment n°65 (PENTE)</t>
  </si>
  <si>
    <t>Segment n°66 (PENTE)</t>
  </si>
  <si>
    <t>Segment n°67 (PENTE)</t>
  </si>
  <si>
    <t>Segment n°68 (RAMPE)</t>
  </si>
  <si>
    <t>Segment n°69 (PENTE)</t>
  </si>
  <si>
    <t>Segment n°70 (PENTE)</t>
  </si>
  <si>
    <t>Segment n°71 (PENTE)</t>
  </si>
  <si>
    <t>Segment n°72 (PENTE)</t>
  </si>
  <si>
    <t>Segment n°73 (PENTE)</t>
  </si>
  <si>
    <t>Segment n°74 (PENTE)</t>
  </si>
  <si>
    <t>Segment n°75 (PENTE)</t>
  </si>
  <si>
    <t>Segment n°76 (PENTE)</t>
  </si>
  <si>
    <t>Segment n°77 (PENTE)</t>
  </si>
  <si>
    <t>Segment n°78 (PENTE)</t>
  </si>
  <si>
    <t>Segment n°79 (PENTE)</t>
  </si>
  <si>
    <t>Segment n°80 (PENTE)</t>
  </si>
  <si>
    <t>Segment n°81 (PENTE)</t>
  </si>
  <si>
    <t>Segment n°82 (PENTE)</t>
  </si>
  <si>
    <t>Segment n°83 (PENTE)</t>
  </si>
  <si>
    <t>Segment n°84 (PENTE)</t>
  </si>
  <si>
    <t>Segment n°85 (PENTE)</t>
  </si>
  <si>
    <t>Segment n°86 (PENTE)</t>
  </si>
  <si>
    <t>Segment n°87 (PENTE)</t>
  </si>
  <si>
    <t>Segment n°88 (PENTE)</t>
  </si>
  <si>
    <t>Segment n°89 (PENTE)</t>
  </si>
  <si>
    <t>Segment n°90 (PENTE)</t>
  </si>
  <si>
    <t>Segment n°91 (PENTE)</t>
  </si>
  <si>
    <t>Segment n°92 (PENTE)</t>
  </si>
  <si>
    <t>Segment n°93 (PENTE)</t>
  </si>
  <si>
    <t>Segment n°94 (RAMPE)</t>
  </si>
  <si>
    <t>Segment n°95 (PENTE)</t>
  </si>
  <si>
    <t>Segment n°96 (PENTE)</t>
  </si>
  <si>
    <t>Segment n°97 (PENTE)</t>
  </si>
  <si>
    <t>Segment n°98 (RAMPE)</t>
  </si>
  <si>
    <t>Segment n°99 (PENTE)</t>
  </si>
  <si>
    <t>Segment n°100 (PENTE)</t>
  </si>
  <si>
    <t>Segment n°101 (PENTE)</t>
  </si>
  <si>
    <t>Segment n°102 (PENTE)</t>
  </si>
  <si>
    <t>Segment n°103 (PENTE)</t>
  </si>
  <si>
    <t>Segment n°104 (PENTE)</t>
  </si>
  <si>
    <t>Segment n°105 (PENTE)</t>
  </si>
  <si>
    <t>Segment n°106 (RAMPE)</t>
  </si>
  <si>
    <t>Segment n°107 (PENTE)</t>
  </si>
  <si>
    <t>Segment n°108 (RAMPE)</t>
  </si>
  <si>
    <t>Segment n°109 (PENTE)</t>
  </si>
  <si>
    <t>Segment n°110 (PENTE)</t>
  </si>
  <si>
    <t>Segment n°111 (PENTE)</t>
  </si>
  <si>
    <t>Segment n°112 (PENTE)</t>
  </si>
  <si>
    <t>Segment n°113 (PENTE)</t>
  </si>
  <si>
    <t>Segment n°114 (PENTE)</t>
  </si>
  <si>
    <t>Segment n°115 (PENTE)</t>
  </si>
  <si>
    <t>Segment n°116 (PENTE)</t>
  </si>
  <si>
    <t>Segment n°117 (PENTE)</t>
  </si>
  <si>
    <t>Segment n°118 (RAMPE)</t>
  </si>
  <si>
    <t>Segment n°119 (PENTE)</t>
  </si>
  <si>
    <t>Segment n°120 (PENTE)</t>
  </si>
  <si>
    <t>Segment n°121 (RAMPE)</t>
  </si>
  <si>
    <t>Segment n°122 (PENTE)</t>
  </si>
  <si>
    <t>Segment n°123 (PENTE)</t>
  </si>
  <si>
    <t>Segment n°124 (PENTE)</t>
  </si>
  <si>
    <t>Segment n°125 (PENTE)</t>
  </si>
  <si>
    <t>Segment n°126 (PENTE)</t>
  </si>
  <si>
    <t>Segment n°127 (PENTE)</t>
  </si>
  <si>
    <t>Segment n°128 (RAMPE)</t>
  </si>
  <si>
    <t>Segment n°129 (PENTE)</t>
  </si>
  <si>
    <t>Segment n°130 (PENTE)</t>
  </si>
  <si>
    <t>Segment n°131 (RAMPE)</t>
  </si>
  <si>
    <t>Segment n°132 (PENTE)</t>
  </si>
  <si>
    <t>Segment n°133 (PENTE)</t>
  </si>
  <si>
    <t>Segment n°134 (PENTE)</t>
  </si>
  <si>
    <t>Segment n°135 (RAMPE)</t>
  </si>
  <si>
    <t>Segment n°136 (PENTE)</t>
  </si>
  <si>
    <t>Segment n°137 (PENTE)</t>
  </si>
  <si>
    <t>Segment n°138 (PENTE)</t>
  </si>
  <si>
    <t>Segment n°139 (PENTE)</t>
  </si>
  <si>
    <t>Segment n°140 (RAMPE)</t>
  </si>
  <si>
    <t>Segment n°141 (PENTE)</t>
  </si>
  <si>
    <t>Segment n°142 (PENTE)</t>
  </si>
  <si>
    <t>Segment n°143 (RAMPE)</t>
  </si>
  <si>
    <t>Segment n°144 (PENTE)</t>
  </si>
  <si>
    <t>Segment n°145 (PENTE)</t>
  </si>
  <si>
    <t>Segment n°146 (RAMPE)</t>
  </si>
  <si>
    <t>Segment n°147 (PENTE)</t>
  </si>
  <si>
    <t>Lidar 2018</t>
  </si>
  <si>
    <t>Topo terrestre 2020</t>
  </si>
  <si>
    <t>Topo terrestre 2001</t>
  </si>
  <si>
    <t xml:space="preserve"> </t>
  </si>
  <si>
    <t>Ecart 2018-2020</t>
  </si>
  <si>
    <t>Ecart 2001-2020</t>
  </si>
  <si>
    <t>Min (cm)</t>
  </si>
  <si>
    <t>Moy (cm)</t>
  </si>
  <si>
    <t>Max (cm)</t>
  </si>
  <si>
    <t>Amont RD1508</t>
  </si>
  <si>
    <t>Aval RD1508</t>
  </si>
  <si>
    <t>Villard-Lac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</si>
</sst>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7" x14ac:knownFonts="1">
    <font>
      <sz val="10"/>
      <name val="Arial"/>
    </font>
    <font>
      <b/>
      <sz val="18"/>
      <color indexed="6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5">
    <xf numFmtId="0" fontId="0" fillId="0" borderId="0"/>
    <xf numFmtId="0" fontId="2" fillId="0" borderId="0" xfId="0" quotePrefix="1" applyFont="1" applyAlignment="1" applyProtection="1">
      <alignment horizontal="left" vertical="center" wrapText="1"/>
      <protection locked="0"/>
    </xf>
    <xf numFmtId="43" fontId="4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1" quotePrefix="1" applyNumberFormat="1" applyFont="1" applyFill="1" applyBorder="1" applyAlignment="1" applyProtection="1">
      <alignment horizontal="left" vertical="center" wrapText="1"/>
      <protection locked="0"/>
    </xf>
    <xf numFmtId="164" fontId="0" fillId="0" borderId="3" xfId="1" quotePrefix="1" applyNumberFormat="1" applyFont="1" applyFill="1" applyBorder="1" applyAlignment="1" applyProtection="1">
      <alignment horizontal="right" vertical="center" wrapText="1"/>
      <protection locked="0"/>
    </xf>
    <xf numFmtId="0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0" fillId="0" borderId="2" xfId="1" quotePrefix="1" applyNumberFormat="1" applyFont="1" applyFill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left" vertical="center" wrapText="1"/>
      <protection locked="0"/>
    </xf>
    <xf numFmtId="164" fontId="0" fillId="0" borderId="4" xfId="0" applyNumberFormat="1" applyFill="1" applyBorder="1" applyAlignment="1" applyProtection="1">
      <alignment horizontal="right" vertical="center" wrapText="1"/>
      <protection locked="0"/>
    </xf>
    <xf numFmtId="0" fontId="0" fillId="0" borderId="0" xfId="0"/>
    <xf numFmtId="43" fontId="0" fillId="0" borderId="0" xfId="4" applyFont="1"/>
    <xf numFmtId="0" fontId="4" fillId="0" borderId="0" xfId="0" applyFont="1"/>
    <xf numFmtId="164" fontId="0" fillId="0" borderId="0" xfId="0" applyNumberFormat="1"/>
    <xf numFmtId="0" fontId="0" fillId="0" borderId="0" xfId="0"/>
    <xf numFmtId="0" fontId="1" fillId="2" borderId="1" xfId="1" quotePrefix="1" applyNumberFormat="1" applyFont="1" applyFill="1" applyBorder="1" applyAlignment="1" applyProtection="1">
      <alignment horizontal="left" vertical="center" wrapText="1"/>
      <protection locked="0"/>
    </xf>
    <xf numFmtId="0" fontId="2" fillId="0" borderId="0" xfId="1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164" fontId="0" fillId="0" borderId="2" xfId="1" quotePrefix="1" applyNumberFormat="1" applyFont="1" applyFill="1" applyBorder="1" applyAlignment="1" applyProtection="1">
      <alignment horizontal="right" vertical="center" wrapText="1"/>
      <protection locked="0"/>
    </xf>
    <xf numFmtId="164" fontId="3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</cellXfs>
  <cellStyles count="4">
    <cellStyle name="Milliers" xfId="4" builtinId="3"/>
    <cellStyle name="Milliers 2" xfId="2" xr:uid="{B3839BE0-45BC-43CA-A779-C3EF3A59B989}"/>
    <cellStyle name="Normal" xfId="0" builtinId="0"/>
    <cellStyle name="Normal 2" xfId="3" xr:uid="{3698C53A-017E-486B-B8F4-9ACE552097B9}"/>
  </cellStyles>
  <dxfs count="0"/>
  <tableStyles count="0" defaultTableStyle="TableStyleMedium2" defaultPivotStyle="PivotStyleLight16"/>
  <colors>
    <mruColors>
      <color rgb="FFBF9000"/>
      <color rgb="FFF1A7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520173052875033E-2"/>
          <c:y val="9.8955770674749977E-2"/>
          <c:w val="0.76681284720820542"/>
          <c:h val="0.62981944529743839"/>
        </c:manualLayout>
      </c:layout>
      <c:lineChart>
        <c:grouping val="standard"/>
        <c:varyColors val="0"/>
        <c:ser>
          <c:idx val="2"/>
          <c:order val="0"/>
          <c:tx>
            <c:strRef>
              <c:f>Sommets!$B$1</c:f>
              <c:strCache>
                <c:ptCount val="1"/>
                <c:pt idx="0">
                  <c:v>Lidar 2018</c:v>
                </c:pt>
              </c:strCache>
            </c:strRef>
          </c:tx>
          <c:spPr>
            <a:ln w="1270">
              <a:solidFill>
                <a:srgbClr val="BF9000"/>
              </a:solidFill>
            </a:ln>
          </c:spPr>
          <c:marker>
            <c:symbol val="none"/>
          </c:marker>
          <c:cat>
            <c:numRef>
              <c:f>Sommets!$A$51:$A$216</c:f>
              <c:numCache>
                <c:formatCode>_(* #,##0.00_);_(* \(#,##0.00\);_(* "-"??_);_(@_)</c:formatCode>
                <c:ptCount val="166"/>
                <c:pt idx="0">
                  <c:v>97.557683635190003</c:v>
                </c:pt>
                <c:pt idx="1">
                  <c:v>97.559017683540006</c:v>
                </c:pt>
                <c:pt idx="2">
                  <c:v>97.559481705091002</c:v>
                </c:pt>
                <c:pt idx="3">
                  <c:v>97.561280419355015</c:v>
                </c:pt>
                <c:pt idx="4">
                  <c:v>97.563078487764017</c:v>
                </c:pt>
                <c:pt idx="5">
                  <c:v>97.564877202026011</c:v>
                </c:pt>
                <c:pt idx="6">
                  <c:v>97.56531356540701</c:v>
                </c:pt>
                <c:pt idx="7">
                  <c:v>97.566674368845014</c:v>
                </c:pt>
                <c:pt idx="8">
                  <c:v>97.568473140926997</c:v>
                </c:pt>
                <c:pt idx="9">
                  <c:v>97.570271421216006</c:v>
                </c:pt>
                <c:pt idx="10">
                  <c:v>97.572069701505995</c:v>
                </c:pt>
                <c:pt idx="11">
                  <c:v>97.573867111030012</c:v>
                </c:pt>
                <c:pt idx="12">
                  <c:v>97.574336836482004</c:v>
                </c:pt>
                <c:pt idx="13">
                  <c:v>97.577463938655995</c:v>
                </c:pt>
                <c:pt idx="14">
                  <c:v>97.579262287342004</c:v>
                </c:pt>
                <c:pt idx="15">
                  <c:v>97.581060636028013</c:v>
                </c:pt>
                <c:pt idx="16">
                  <c:v>97.582858085611008</c:v>
                </c:pt>
                <c:pt idx="17">
                  <c:v>97.584656434297997</c:v>
                </c:pt>
                <c:pt idx="18">
                  <c:v>97.586119492400002</c:v>
                </c:pt>
                <c:pt idx="19">
                  <c:v>97.602350824070001</c:v>
                </c:pt>
                <c:pt idx="20">
                  <c:v>97.605368508755006</c:v>
                </c:pt>
                <c:pt idx="21">
                  <c:v>97.620382920050005</c:v>
                </c:pt>
                <c:pt idx="22">
                  <c:v>97.630513967523001</c:v>
                </c:pt>
                <c:pt idx="23">
                  <c:v>97.665603479089</c:v>
                </c:pt>
                <c:pt idx="24">
                  <c:v>97.69309701675401</c:v>
                </c:pt>
                <c:pt idx="25">
                  <c:v>97.702445262259005</c:v>
                </c:pt>
                <c:pt idx="26">
                  <c:v>97.712853456196996</c:v>
                </c:pt>
                <c:pt idx="27">
                  <c:v>97.721170220726009</c:v>
                </c:pt>
                <c:pt idx="28">
                  <c:v>97.722033998289007</c:v>
                </c:pt>
                <c:pt idx="29">
                  <c:v>97.725329908345998</c:v>
                </c:pt>
                <c:pt idx="30">
                  <c:v>97.735694741157999</c:v>
                </c:pt>
                <c:pt idx="31">
                  <c:v>97.739851342927011</c:v>
                </c:pt>
                <c:pt idx="32">
                  <c:v>97.745516515692003</c:v>
                </c:pt>
                <c:pt idx="33">
                  <c:v>97.756332798646</c:v>
                </c:pt>
                <c:pt idx="34">
                  <c:v>97.761940959376005</c:v>
                </c:pt>
                <c:pt idx="35">
                  <c:v>97.777297319525005</c:v>
                </c:pt>
                <c:pt idx="36">
                  <c:v>97.777778047536003</c:v>
                </c:pt>
                <c:pt idx="37">
                  <c:v>97.779613656464008</c:v>
                </c:pt>
                <c:pt idx="38">
                  <c:v>97.781073783683013</c:v>
                </c:pt>
                <c:pt idx="39">
                  <c:v>97.796922666330005</c:v>
                </c:pt>
                <c:pt idx="40">
                  <c:v>97.806957108717</c:v>
                </c:pt>
                <c:pt idx="41">
                  <c:v>97.814964781996991</c:v>
                </c:pt>
                <c:pt idx="42">
                  <c:v>97.82402345941</c:v>
                </c:pt>
                <c:pt idx="43">
                  <c:v>97.835736585600998</c:v>
                </c:pt>
                <c:pt idx="44">
                  <c:v>97.840949584643994</c:v>
                </c:pt>
                <c:pt idx="45">
                  <c:v>97.844454864631004</c:v>
                </c:pt>
                <c:pt idx="46">
                  <c:v>97.859972515666001</c:v>
                </c:pt>
                <c:pt idx="47">
                  <c:v>97.864285706798015</c:v>
                </c:pt>
                <c:pt idx="48">
                  <c:v>97.896280211575004</c:v>
                </c:pt>
                <c:pt idx="49">
                  <c:v>97.899333703627008</c:v>
                </c:pt>
                <c:pt idx="50">
                  <c:v>97.905327174485009</c:v>
                </c:pt>
                <c:pt idx="51">
                  <c:v>97.909804624413013</c:v>
                </c:pt>
                <c:pt idx="52">
                  <c:v>97.950984999075004</c:v>
                </c:pt>
                <c:pt idx="53">
                  <c:v>97.956681425806011</c:v>
                </c:pt>
                <c:pt idx="54">
                  <c:v>97.965607771796002</c:v>
                </c:pt>
                <c:pt idx="55">
                  <c:v>97.968314962319994</c:v>
                </c:pt>
                <c:pt idx="56">
                  <c:v>97.981367620165997</c:v>
                </c:pt>
                <c:pt idx="57">
                  <c:v>97.990554934320016</c:v>
                </c:pt>
                <c:pt idx="58">
                  <c:v>98.004486206307007</c:v>
                </c:pt>
                <c:pt idx="59">
                  <c:v>98.010231659525004</c:v>
                </c:pt>
                <c:pt idx="60">
                  <c:v>98.045599105798004</c:v>
                </c:pt>
                <c:pt idx="61">
                  <c:v>98.058231583218003</c:v>
                </c:pt>
                <c:pt idx="62">
                  <c:v>98.059522844193992</c:v>
                </c:pt>
                <c:pt idx="63">
                  <c:v>98.063109350630015</c:v>
                </c:pt>
                <c:pt idx="64">
                  <c:v>98.091983921257992</c:v>
                </c:pt>
                <c:pt idx="65">
                  <c:v>98.101930324768006</c:v>
                </c:pt>
                <c:pt idx="66">
                  <c:v>98.110136556159006</c:v>
                </c:pt>
                <c:pt idx="67">
                  <c:v>98.115361583208013</c:v>
                </c:pt>
                <c:pt idx="68">
                  <c:v>98.136739859317004</c:v>
                </c:pt>
                <c:pt idx="69">
                  <c:v>98.159314610565005</c:v>
                </c:pt>
                <c:pt idx="70">
                  <c:v>98.180483663446012</c:v>
                </c:pt>
                <c:pt idx="71">
                  <c:v>98.183016210248994</c:v>
                </c:pt>
                <c:pt idx="72">
                  <c:v>98.197676545595996</c:v>
                </c:pt>
                <c:pt idx="73">
                  <c:v>98.208561230557009</c:v>
                </c:pt>
                <c:pt idx="74">
                  <c:v>98.225577799480007</c:v>
                </c:pt>
                <c:pt idx="75">
                  <c:v>98.230235724477012</c:v>
                </c:pt>
                <c:pt idx="76">
                  <c:v>98.236948607071</c:v>
                </c:pt>
                <c:pt idx="77">
                  <c:v>98.248227332408007</c:v>
                </c:pt>
                <c:pt idx="78">
                  <c:v>98.268563484430004</c:v>
                </c:pt>
                <c:pt idx="79">
                  <c:v>98.312985040089004</c:v>
                </c:pt>
                <c:pt idx="80">
                  <c:v>98.328862887442014</c:v>
                </c:pt>
                <c:pt idx="81">
                  <c:v>98.334116423497008</c:v>
                </c:pt>
                <c:pt idx="82">
                  <c:v>98.345075239240003</c:v>
                </c:pt>
                <c:pt idx="83">
                  <c:v>98.356078830070004</c:v>
                </c:pt>
                <c:pt idx="84">
                  <c:v>98.359521458412999</c:v>
                </c:pt>
                <c:pt idx="85">
                  <c:v>98.360484954145008</c:v>
                </c:pt>
                <c:pt idx="86">
                  <c:v>98.369785020001004</c:v>
                </c:pt>
                <c:pt idx="87">
                  <c:v>98.37759327056601</c:v>
                </c:pt>
                <c:pt idx="88">
                  <c:v>98.40167075813801</c:v>
                </c:pt>
                <c:pt idx="89">
                  <c:v>98.420286177071006</c:v>
                </c:pt>
                <c:pt idx="90">
                  <c:v>98.440588774811005</c:v>
                </c:pt>
                <c:pt idx="91">
                  <c:v>98.449845833837998</c:v>
                </c:pt>
                <c:pt idx="92">
                  <c:v>98.481455306329011</c:v>
                </c:pt>
                <c:pt idx="93">
                  <c:v>98.506894436313999</c:v>
                </c:pt>
                <c:pt idx="94">
                  <c:v>98.546480157544011</c:v>
                </c:pt>
                <c:pt idx="95">
                  <c:v>98.569599006643998</c:v>
                </c:pt>
                <c:pt idx="96">
                  <c:v>98.585904532466017</c:v>
                </c:pt>
                <c:pt idx="97">
                  <c:v>98.621733327146003</c:v>
                </c:pt>
                <c:pt idx="98">
                  <c:v>98.653272684838996</c:v>
                </c:pt>
                <c:pt idx="99">
                  <c:v>98.69983212655201</c:v>
                </c:pt>
                <c:pt idx="100">
                  <c:v>98.708159771826999</c:v>
                </c:pt>
                <c:pt idx="101">
                  <c:v>98.735919811947014</c:v>
                </c:pt>
                <c:pt idx="102">
                  <c:v>98.748776058796992</c:v>
                </c:pt>
                <c:pt idx="103">
                  <c:v>98.759709661868996</c:v>
                </c:pt>
                <c:pt idx="104">
                  <c:v>98.765202431858995</c:v>
                </c:pt>
                <c:pt idx="105">
                  <c:v>98.791652005182002</c:v>
                </c:pt>
                <c:pt idx="106">
                  <c:v>98.802673209562016</c:v>
                </c:pt>
                <c:pt idx="107">
                  <c:v>98.810957310004</c:v>
                </c:pt>
                <c:pt idx="108">
                  <c:v>98.813064769847998</c:v>
                </c:pt>
                <c:pt idx="109">
                  <c:v>98.829030030516009</c:v>
                </c:pt>
                <c:pt idx="110">
                  <c:v>98.865433881675003</c:v>
                </c:pt>
                <c:pt idx="111">
                  <c:v>98.898168850143009</c:v>
                </c:pt>
                <c:pt idx="112">
                  <c:v>98.905240756736006</c:v>
                </c:pt>
                <c:pt idx="113">
                  <c:v>98.918082253390011</c:v>
                </c:pt>
                <c:pt idx="114">
                  <c:v>98.920495548534007</c:v>
                </c:pt>
                <c:pt idx="115">
                  <c:v>98.939904865979003</c:v>
                </c:pt>
                <c:pt idx="116">
                  <c:v>98.942632557553011</c:v>
                </c:pt>
                <c:pt idx="117">
                  <c:v>98.948553824024998</c:v>
                </c:pt>
                <c:pt idx="118">
                  <c:v>98.956012648493996</c:v>
                </c:pt>
                <c:pt idx="119">
                  <c:v>98.959458401917004</c:v>
                </c:pt>
                <c:pt idx="120">
                  <c:v>98.964345182312996</c:v>
                </c:pt>
                <c:pt idx="121">
                  <c:v>98.981559187253012</c:v>
                </c:pt>
                <c:pt idx="122">
                  <c:v>98.994249715255009</c:v>
                </c:pt>
                <c:pt idx="123">
                  <c:v>98.995325510629002</c:v>
                </c:pt>
                <c:pt idx="124">
                  <c:v>99.000072051746002</c:v>
                </c:pt>
                <c:pt idx="125">
                  <c:v>99.156476782180007</c:v>
                </c:pt>
                <c:pt idx="126">
                  <c:v>99.160057333896006</c:v>
                </c:pt>
                <c:pt idx="127">
                  <c:v>99.177838039785001</c:v>
                </c:pt>
                <c:pt idx="128">
                  <c:v>99.350908655186998</c:v>
                </c:pt>
                <c:pt idx="129">
                  <c:v>99.398402306368013</c:v>
                </c:pt>
                <c:pt idx="130">
                  <c:v>99.406984422762008</c:v>
                </c:pt>
                <c:pt idx="131">
                  <c:v>99.412585932534</c:v>
                </c:pt>
                <c:pt idx="132">
                  <c:v>99.419352114435995</c:v>
                </c:pt>
                <c:pt idx="133">
                  <c:v>99.429543632086009</c:v>
                </c:pt>
                <c:pt idx="134">
                  <c:v>99.458827393079005</c:v>
                </c:pt>
                <c:pt idx="135">
                  <c:v>99.467663880396998</c:v>
                </c:pt>
                <c:pt idx="136">
                  <c:v>99.473808634928005</c:v>
                </c:pt>
                <c:pt idx="137">
                  <c:v>99.485151374921003</c:v>
                </c:pt>
                <c:pt idx="138">
                  <c:v>99.499182269677007</c:v>
                </c:pt>
                <c:pt idx="139">
                  <c:v>99.503511095292993</c:v>
                </c:pt>
                <c:pt idx="140">
                  <c:v>99.514941246972</c:v>
                </c:pt>
                <c:pt idx="141">
                  <c:v>99.524886498851004</c:v>
                </c:pt>
                <c:pt idx="142">
                  <c:v>99.561579555687004</c:v>
                </c:pt>
                <c:pt idx="143">
                  <c:v>99.573209423725004</c:v>
                </c:pt>
                <c:pt idx="144">
                  <c:v>99.579864082320995</c:v>
                </c:pt>
                <c:pt idx="145">
                  <c:v>99.600415679709016</c:v>
                </c:pt>
                <c:pt idx="146">
                  <c:v>99.610440646580003</c:v>
                </c:pt>
                <c:pt idx="147">
                  <c:v>99.612203432157997</c:v>
                </c:pt>
                <c:pt idx="148">
                  <c:v>99.617826103354005</c:v>
                </c:pt>
                <c:pt idx="149">
                  <c:v>99.621263359490015</c:v>
                </c:pt>
                <c:pt idx="150">
                  <c:v>99.628721261926003</c:v>
                </c:pt>
                <c:pt idx="151">
                  <c:v>99.649381759188003</c:v>
                </c:pt>
                <c:pt idx="152">
                  <c:v>99.654631225563008</c:v>
                </c:pt>
                <c:pt idx="153">
                  <c:v>99.671002495037001</c:v>
                </c:pt>
                <c:pt idx="154">
                  <c:v>99.685587867862012</c:v>
                </c:pt>
                <c:pt idx="155">
                  <c:v>99.689488285509015</c:v>
                </c:pt>
                <c:pt idx="156">
                  <c:v>99.907445926356004</c:v>
                </c:pt>
                <c:pt idx="157">
                  <c:v>99.920976232118008</c:v>
                </c:pt>
                <c:pt idx="158">
                  <c:v>99.926521424259008</c:v>
                </c:pt>
                <c:pt idx="159">
                  <c:v>99.928471489557012</c:v>
                </c:pt>
                <c:pt idx="160">
                  <c:v>99.929283206428991</c:v>
                </c:pt>
                <c:pt idx="161">
                  <c:v>99.937621905518995</c:v>
                </c:pt>
                <c:pt idx="162">
                  <c:v>99.977877452442002</c:v>
                </c:pt>
                <c:pt idx="163">
                  <c:v>99.990018954592003</c:v>
                </c:pt>
                <c:pt idx="164">
                  <c:v>99.991418163267994</c:v>
                </c:pt>
                <c:pt idx="165">
                  <c:v>100.000001904596</c:v>
                </c:pt>
              </c:numCache>
            </c:numRef>
          </c:cat>
          <c:val>
            <c:numRef>
              <c:f>Sommets!$B$51:$B$216</c:f>
              <c:numCache>
                <c:formatCode>General</c:formatCode>
                <c:ptCount val="166"/>
                <c:pt idx="0">
                  <c:v>512.428</c:v>
                </c:pt>
                <c:pt idx="1">
                  <c:v>512.29399999999998</c:v>
                </c:pt>
                <c:pt idx="2">
                  <c:v>512.24699999999996</c:v>
                </c:pt>
                <c:pt idx="3">
                  <c:v>511.911</c:v>
                </c:pt>
                <c:pt idx="4">
                  <c:v>511.67500000000001</c:v>
                </c:pt>
                <c:pt idx="5">
                  <c:v>511.59699999999998</c:v>
                </c:pt>
                <c:pt idx="6">
                  <c:v>511.53500000000003</c:v>
                </c:pt>
                <c:pt idx="7">
                  <c:v>511.40600000000001</c:v>
                </c:pt>
                <c:pt idx="8">
                  <c:v>511.10399999999998</c:v>
                </c:pt>
                <c:pt idx="9">
                  <c:v>510.65800000000002</c:v>
                </c:pt>
                <c:pt idx="10">
                  <c:v>510.31099999999998</c:v>
                </c:pt>
                <c:pt idx="11">
                  <c:v>510.154</c:v>
                </c:pt>
                <c:pt idx="12">
                  <c:v>510.05900000000003</c:v>
                </c:pt>
                <c:pt idx="13">
                  <c:v>509.52300000000002</c:v>
                </c:pt>
                <c:pt idx="14">
                  <c:v>509.41899999999998</c:v>
                </c:pt>
                <c:pt idx="15">
                  <c:v>509.26600000000002</c:v>
                </c:pt>
                <c:pt idx="16">
                  <c:v>509.22</c:v>
                </c:pt>
                <c:pt idx="17">
                  <c:v>508.98899999999998</c:v>
                </c:pt>
                <c:pt idx="18">
                  <c:v>508.88974611796147</c:v>
                </c:pt>
                <c:pt idx="19">
                  <c:v>506.68105232406464</c:v>
                </c:pt>
                <c:pt idx="20">
                  <c:v>507.14854356451337</c:v>
                </c:pt>
                <c:pt idx="21">
                  <c:v>506.50030254412496</c:v>
                </c:pt>
                <c:pt idx="22">
                  <c:v>504.92687524681651</c:v>
                </c:pt>
                <c:pt idx="23">
                  <c:v>502.58060558093581</c:v>
                </c:pt>
                <c:pt idx="24">
                  <c:v>502.00562465781343</c:v>
                </c:pt>
                <c:pt idx="25">
                  <c:v>500.4188528367165</c:v>
                </c:pt>
                <c:pt idx="26">
                  <c:v>499.77886050079258</c:v>
                </c:pt>
                <c:pt idx="27">
                  <c:v>499.10399999999998</c:v>
                </c:pt>
                <c:pt idx="28">
                  <c:v>498.50516305236198</c:v>
                </c:pt>
                <c:pt idx="29">
                  <c:v>497.60970469851674</c:v>
                </c:pt>
                <c:pt idx="30">
                  <c:v>497.06517429382757</c:v>
                </c:pt>
                <c:pt idx="31">
                  <c:v>497.03130009320017</c:v>
                </c:pt>
                <c:pt idx="32">
                  <c:v>496.13513403544869</c:v>
                </c:pt>
                <c:pt idx="33">
                  <c:v>495.81691003272107</c:v>
                </c:pt>
                <c:pt idx="34">
                  <c:v>495.32169040051082</c:v>
                </c:pt>
                <c:pt idx="35">
                  <c:v>494.56611840978871</c:v>
                </c:pt>
                <c:pt idx="36">
                  <c:v>494.68640723489511</c:v>
                </c:pt>
                <c:pt idx="37">
                  <c:v>495.04217985007529</c:v>
                </c:pt>
                <c:pt idx="38">
                  <c:v>495.08465417281184</c:v>
                </c:pt>
                <c:pt idx="39">
                  <c:v>493.6457728345822</c:v>
                </c:pt>
                <c:pt idx="40">
                  <c:v>492.90057776043449</c:v>
                </c:pt>
                <c:pt idx="41">
                  <c:v>493.01465404724263</c:v>
                </c:pt>
                <c:pt idx="42">
                  <c:v>493.21475474624208</c:v>
                </c:pt>
                <c:pt idx="43">
                  <c:v>491.3192206696034</c:v>
                </c:pt>
                <c:pt idx="44">
                  <c:v>490.92399999999998</c:v>
                </c:pt>
                <c:pt idx="45">
                  <c:v>490.90797895187012</c:v>
                </c:pt>
                <c:pt idx="46">
                  <c:v>490.1240822449592</c:v>
                </c:pt>
                <c:pt idx="47">
                  <c:v>489.91470182903868</c:v>
                </c:pt>
                <c:pt idx="48">
                  <c:v>488.26700256838546</c:v>
                </c:pt>
                <c:pt idx="49">
                  <c:v>488.13531479415349</c:v>
                </c:pt>
                <c:pt idx="50">
                  <c:v>487.30304000813095</c:v>
                </c:pt>
                <c:pt idx="51">
                  <c:v>487.23481937120124</c:v>
                </c:pt>
                <c:pt idx="52">
                  <c:v>485.18084184361862</c:v>
                </c:pt>
                <c:pt idx="53">
                  <c:v>484.71808505523728</c:v>
                </c:pt>
                <c:pt idx="54">
                  <c:v>484.21005690630972</c:v>
                </c:pt>
                <c:pt idx="55">
                  <c:v>483.71517200379475</c:v>
                </c:pt>
                <c:pt idx="56">
                  <c:v>482.56664537933455</c:v>
                </c:pt>
                <c:pt idx="57">
                  <c:v>482.20217264460206</c:v>
                </c:pt>
                <c:pt idx="58">
                  <c:v>481.7806566157148</c:v>
                </c:pt>
                <c:pt idx="59">
                  <c:v>481.67891947516785</c:v>
                </c:pt>
                <c:pt idx="60">
                  <c:v>480.13824382680428</c:v>
                </c:pt>
                <c:pt idx="61">
                  <c:v>479.52482170480192</c:v>
                </c:pt>
                <c:pt idx="62">
                  <c:v>479.29055276890591</c:v>
                </c:pt>
                <c:pt idx="63">
                  <c:v>479.21321659830937</c:v>
                </c:pt>
                <c:pt idx="64">
                  <c:v>478.52688826424509</c:v>
                </c:pt>
                <c:pt idx="65">
                  <c:v>477.99067529449349</c:v>
                </c:pt>
                <c:pt idx="66">
                  <c:v>477.83071308350162</c:v>
                </c:pt>
                <c:pt idx="67">
                  <c:v>477.64673921241086</c:v>
                </c:pt>
                <c:pt idx="68">
                  <c:v>476.93768968326572</c:v>
                </c:pt>
                <c:pt idx="69">
                  <c:v>477.74132171682487</c:v>
                </c:pt>
                <c:pt idx="70">
                  <c:v>475.51997478815338</c:v>
                </c:pt>
                <c:pt idx="71">
                  <c:v>475.39292195776972</c:v>
                </c:pt>
                <c:pt idx="72">
                  <c:v>474.88004805181924</c:v>
                </c:pt>
                <c:pt idx="73">
                  <c:v>474.32671982042359</c:v>
                </c:pt>
                <c:pt idx="74">
                  <c:v>473.88669251164271</c:v>
                </c:pt>
                <c:pt idx="75">
                  <c:v>473.90637648960336</c:v>
                </c:pt>
                <c:pt idx="76">
                  <c:v>473.39966667985436</c:v>
                </c:pt>
                <c:pt idx="77">
                  <c:v>473.45225941623175</c:v>
                </c:pt>
                <c:pt idx="78">
                  <c:v>472.91789843274728</c:v>
                </c:pt>
                <c:pt idx="79">
                  <c:v>471.6166983174345</c:v>
                </c:pt>
                <c:pt idx="80">
                  <c:v>471.30139456158923</c:v>
                </c:pt>
                <c:pt idx="81">
                  <c:v>471.21288037173446</c:v>
                </c:pt>
                <c:pt idx="82">
                  <c:v>471.07728434273417</c:v>
                </c:pt>
                <c:pt idx="83">
                  <c:v>470.72765795328132</c:v>
                </c:pt>
                <c:pt idx="84">
                  <c:v>470.5648247370637</c:v>
                </c:pt>
                <c:pt idx="85">
                  <c:v>470.46760439972525</c:v>
                </c:pt>
                <c:pt idx="86">
                  <c:v>469.8119929013917</c:v>
                </c:pt>
                <c:pt idx="87">
                  <c:v>469.4973606390891</c:v>
                </c:pt>
                <c:pt idx="88">
                  <c:v>469.28740904918095</c:v>
                </c:pt>
                <c:pt idx="89">
                  <c:v>468.52280846328011</c:v>
                </c:pt>
                <c:pt idx="90">
                  <c:v>468.13586257086286</c:v>
                </c:pt>
                <c:pt idx="91">
                  <c:v>467.8849906695462</c:v>
                </c:pt>
                <c:pt idx="92">
                  <c:v>467.38390767519468</c:v>
                </c:pt>
                <c:pt idx="93">
                  <c:v>466.9184813225346</c:v>
                </c:pt>
                <c:pt idx="94">
                  <c:v>466.14355805342592</c:v>
                </c:pt>
                <c:pt idx="95">
                  <c:v>465.83046074925829</c:v>
                </c:pt>
                <c:pt idx="96">
                  <c:v>465.56424495893845</c:v>
                </c:pt>
                <c:pt idx="97">
                  <c:v>464.79337694471644</c:v>
                </c:pt>
                <c:pt idx="98">
                  <c:v>464.77901601417278</c:v>
                </c:pt>
                <c:pt idx="99">
                  <c:v>464.6275415206415</c:v>
                </c:pt>
                <c:pt idx="100">
                  <c:v>464.42399999999998</c:v>
                </c:pt>
                <c:pt idx="101">
                  <c:v>463.60088999698701</c:v>
                </c:pt>
                <c:pt idx="102">
                  <c:v>463.51172152964426</c:v>
                </c:pt>
                <c:pt idx="103">
                  <c:v>463.29892502812197</c:v>
                </c:pt>
                <c:pt idx="104">
                  <c:v>463.16617592984477</c:v>
                </c:pt>
                <c:pt idx="105">
                  <c:v>462.59500000000003</c:v>
                </c:pt>
                <c:pt idx="106">
                  <c:v>462.96240863847947</c:v>
                </c:pt>
                <c:pt idx="107">
                  <c:v>463.23108295411356</c:v>
                </c:pt>
                <c:pt idx="108">
                  <c:v>463.23970248804329</c:v>
                </c:pt>
                <c:pt idx="109">
                  <c:v>462.68574082681567</c:v>
                </c:pt>
                <c:pt idx="110">
                  <c:v>460.92507018856446</c:v>
                </c:pt>
                <c:pt idx="111">
                  <c:v>460.43671927457808</c:v>
                </c:pt>
                <c:pt idx="112">
                  <c:v>460.16968556501212</c:v>
                </c:pt>
                <c:pt idx="113">
                  <c:v>459.97874273338283</c:v>
                </c:pt>
                <c:pt idx="114">
                  <c:v>459.97832800449021</c:v>
                </c:pt>
                <c:pt idx="115">
                  <c:v>459.68610685878355</c:v>
                </c:pt>
                <c:pt idx="116">
                  <c:v>459.67656308563511</c:v>
                </c:pt>
                <c:pt idx="117">
                  <c:v>459.53405794295531</c:v>
                </c:pt>
                <c:pt idx="118">
                  <c:v>459.37560949070132</c:v>
                </c:pt>
                <c:pt idx="119">
                  <c:v>459.47522841284496</c:v>
                </c:pt>
                <c:pt idx="120">
                  <c:v>459.42218010707546</c:v>
                </c:pt>
                <c:pt idx="121">
                  <c:v>460.49933993560632</c:v>
                </c:pt>
                <c:pt idx="122">
                  <c:v>459.65569404243558</c:v>
                </c:pt>
                <c:pt idx="123">
                  <c:v>459.44219498585136</c:v>
                </c:pt>
                <c:pt idx="124">
                  <c:v>458.71946753412965</c:v>
                </c:pt>
                <c:pt idx="125">
                  <c:v>456.5895129982552</c:v>
                </c:pt>
                <c:pt idx="126">
                  <c:v>456.50099999999998</c:v>
                </c:pt>
                <c:pt idx="127">
                  <c:v>456.07548232807</c:v>
                </c:pt>
                <c:pt idx="128">
                  <c:v>454.83840837007551</c:v>
                </c:pt>
                <c:pt idx="129">
                  <c:v>453.75483863669132</c:v>
                </c:pt>
                <c:pt idx="130">
                  <c:v>453.07101659539182</c:v>
                </c:pt>
                <c:pt idx="131">
                  <c:v>453.14641751877855</c:v>
                </c:pt>
                <c:pt idx="132">
                  <c:v>452.94974028082686</c:v>
                </c:pt>
                <c:pt idx="133">
                  <c:v>453.10918539794153</c:v>
                </c:pt>
                <c:pt idx="134">
                  <c:v>453.65943478253422</c:v>
                </c:pt>
                <c:pt idx="135">
                  <c:v>452.97355162355876</c:v>
                </c:pt>
                <c:pt idx="136">
                  <c:v>452.55345458390218</c:v>
                </c:pt>
                <c:pt idx="137">
                  <c:v>452.34852327532451</c:v>
                </c:pt>
                <c:pt idx="138">
                  <c:v>452.15525473136955</c:v>
                </c:pt>
                <c:pt idx="139">
                  <c:v>452.0566663567389</c:v>
                </c:pt>
                <c:pt idx="140">
                  <c:v>452.29759591142971</c:v>
                </c:pt>
                <c:pt idx="141">
                  <c:v>453.03449120792914</c:v>
                </c:pt>
                <c:pt idx="142">
                  <c:v>452.34137998157843</c:v>
                </c:pt>
                <c:pt idx="143">
                  <c:v>451.42373588613549</c:v>
                </c:pt>
                <c:pt idx="144">
                  <c:v>451.68360871083433</c:v>
                </c:pt>
                <c:pt idx="145">
                  <c:v>451.2368617374691</c:v>
                </c:pt>
                <c:pt idx="146">
                  <c:v>451.19632696530687</c:v>
                </c:pt>
                <c:pt idx="147">
                  <c:v>450.96563730852108</c:v>
                </c:pt>
                <c:pt idx="148">
                  <c:v>450.81665239275424</c:v>
                </c:pt>
                <c:pt idx="149">
                  <c:v>450.79741110261682</c:v>
                </c:pt>
                <c:pt idx="150">
                  <c:v>451.17938838978807</c:v>
                </c:pt>
                <c:pt idx="151">
                  <c:v>450.63713983025099</c:v>
                </c:pt>
                <c:pt idx="152">
                  <c:v>450.38341322009512</c:v>
                </c:pt>
                <c:pt idx="153">
                  <c:v>450.51544385795216</c:v>
                </c:pt>
                <c:pt idx="154">
                  <c:v>449.98717911003513</c:v>
                </c:pt>
                <c:pt idx="155">
                  <c:v>449.88496439076607</c:v>
                </c:pt>
                <c:pt idx="156">
                  <c:v>447.20167524698064</c:v>
                </c:pt>
                <c:pt idx="157">
                  <c:v>447.25509668832865</c:v>
                </c:pt>
                <c:pt idx="158">
                  <c:v>447.25165970481163</c:v>
                </c:pt>
                <c:pt idx="159">
                  <c:v>447.11914294299265</c:v>
                </c:pt>
                <c:pt idx="160">
                  <c:v>447.11884309368372</c:v>
                </c:pt>
                <c:pt idx="161">
                  <c:v>447.30185192090158</c:v>
                </c:pt>
                <c:pt idx="162">
                  <c:v>447.08782183062652</c:v>
                </c:pt>
                <c:pt idx="163">
                  <c:v>447.0012827001529</c:v>
                </c:pt>
                <c:pt idx="164">
                  <c:v>446.99564606264261</c:v>
                </c:pt>
                <c:pt idx="165">
                  <c:v>446.88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2F2-4378-AB71-A543A07BA2BA}"/>
            </c:ext>
          </c:extLst>
        </c:ser>
        <c:ser>
          <c:idx val="3"/>
          <c:order val="1"/>
          <c:tx>
            <c:strRef>
              <c:f>Sommets!$C$1</c:f>
              <c:strCache>
                <c:ptCount val="1"/>
                <c:pt idx="0">
                  <c:v>Topo terrestre 2020</c:v>
                </c:pt>
              </c:strCache>
            </c:strRef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Sommets!$A$51:$A$216</c:f>
              <c:numCache>
                <c:formatCode>_(* #,##0.00_);_(* \(#,##0.00\);_(* "-"??_);_(@_)</c:formatCode>
                <c:ptCount val="166"/>
                <c:pt idx="0">
                  <c:v>97.557683635190003</c:v>
                </c:pt>
                <c:pt idx="1">
                  <c:v>97.559017683540006</c:v>
                </c:pt>
                <c:pt idx="2">
                  <c:v>97.559481705091002</c:v>
                </c:pt>
                <c:pt idx="3">
                  <c:v>97.561280419355015</c:v>
                </c:pt>
                <c:pt idx="4">
                  <c:v>97.563078487764017</c:v>
                </c:pt>
                <c:pt idx="5">
                  <c:v>97.564877202026011</c:v>
                </c:pt>
                <c:pt idx="6">
                  <c:v>97.56531356540701</c:v>
                </c:pt>
                <c:pt idx="7">
                  <c:v>97.566674368845014</c:v>
                </c:pt>
                <c:pt idx="8">
                  <c:v>97.568473140926997</c:v>
                </c:pt>
                <c:pt idx="9">
                  <c:v>97.570271421216006</c:v>
                </c:pt>
                <c:pt idx="10">
                  <c:v>97.572069701505995</c:v>
                </c:pt>
                <c:pt idx="11">
                  <c:v>97.573867111030012</c:v>
                </c:pt>
                <c:pt idx="12">
                  <c:v>97.574336836482004</c:v>
                </c:pt>
                <c:pt idx="13">
                  <c:v>97.577463938655995</c:v>
                </c:pt>
                <c:pt idx="14">
                  <c:v>97.579262287342004</c:v>
                </c:pt>
                <c:pt idx="15">
                  <c:v>97.581060636028013</c:v>
                </c:pt>
                <c:pt idx="16">
                  <c:v>97.582858085611008</c:v>
                </c:pt>
                <c:pt idx="17">
                  <c:v>97.584656434297997</c:v>
                </c:pt>
                <c:pt idx="18">
                  <c:v>97.586119492400002</c:v>
                </c:pt>
                <c:pt idx="19">
                  <c:v>97.602350824070001</c:v>
                </c:pt>
                <c:pt idx="20">
                  <c:v>97.605368508755006</c:v>
                </c:pt>
                <c:pt idx="21">
                  <c:v>97.620382920050005</c:v>
                </c:pt>
                <c:pt idx="22">
                  <c:v>97.630513967523001</c:v>
                </c:pt>
                <c:pt idx="23">
                  <c:v>97.665603479089</c:v>
                </c:pt>
                <c:pt idx="24">
                  <c:v>97.69309701675401</c:v>
                </c:pt>
                <c:pt idx="25">
                  <c:v>97.702445262259005</c:v>
                </c:pt>
                <c:pt idx="26">
                  <c:v>97.712853456196996</c:v>
                </c:pt>
                <c:pt idx="27">
                  <c:v>97.721170220726009</c:v>
                </c:pt>
                <c:pt idx="28">
                  <c:v>97.722033998289007</c:v>
                </c:pt>
                <c:pt idx="29">
                  <c:v>97.725329908345998</c:v>
                </c:pt>
                <c:pt idx="30">
                  <c:v>97.735694741157999</c:v>
                </c:pt>
                <c:pt idx="31">
                  <c:v>97.739851342927011</c:v>
                </c:pt>
                <c:pt idx="32">
                  <c:v>97.745516515692003</c:v>
                </c:pt>
                <c:pt idx="33">
                  <c:v>97.756332798646</c:v>
                </c:pt>
                <c:pt idx="34">
                  <c:v>97.761940959376005</c:v>
                </c:pt>
                <c:pt idx="35">
                  <c:v>97.777297319525005</c:v>
                </c:pt>
                <c:pt idx="36">
                  <c:v>97.777778047536003</c:v>
                </c:pt>
                <c:pt idx="37">
                  <c:v>97.779613656464008</c:v>
                </c:pt>
                <c:pt idx="38">
                  <c:v>97.781073783683013</c:v>
                </c:pt>
                <c:pt idx="39">
                  <c:v>97.796922666330005</c:v>
                </c:pt>
                <c:pt idx="40">
                  <c:v>97.806957108717</c:v>
                </c:pt>
                <c:pt idx="41">
                  <c:v>97.814964781996991</c:v>
                </c:pt>
                <c:pt idx="42">
                  <c:v>97.82402345941</c:v>
                </c:pt>
                <c:pt idx="43">
                  <c:v>97.835736585600998</c:v>
                </c:pt>
                <c:pt idx="44">
                  <c:v>97.840949584643994</c:v>
                </c:pt>
                <c:pt idx="45">
                  <c:v>97.844454864631004</c:v>
                </c:pt>
                <c:pt idx="46">
                  <c:v>97.859972515666001</c:v>
                </c:pt>
                <c:pt idx="47">
                  <c:v>97.864285706798015</c:v>
                </c:pt>
                <c:pt idx="48">
                  <c:v>97.896280211575004</c:v>
                </c:pt>
                <c:pt idx="49">
                  <c:v>97.899333703627008</c:v>
                </c:pt>
                <c:pt idx="50">
                  <c:v>97.905327174485009</c:v>
                </c:pt>
                <c:pt idx="51">
                  <c:v>97.909804624413013</c:v>
                </c:pt>
                <c:pt idx="52">
                  <c:v>97.950984999075004</c:v>
                </c:pt>
                <c:pt idx="53">
                  <c:v>97.956681425806011</c:v>
                </c:pt>
                <c:pt idx="54">
                  <c:v>97.965607771796002</c:v>
                </c:pt>
                <c:pt idx="55">
                  <c:v>97.968314962319994</c:v>
                </c:pt>
                <c:pt idx="56">
                  <c:v>97.981367620165997</c:v>
                </c:pt>
                <c:pt idx="57">
                  <c:v>97.990554934320016</c:v>
                </c:pt>
                <c:pt idx="58">
                  <c:v>98.004486206307007</c:v>
                </c:pt>
                <c:pt idx="59">
                  <c:v>98.010231659525004</c:v>
                </c:pt>
                <c:pt idx="60">
                  <c:v>98.045599105798004</c:v>
                </c:pt>
                <c:pt idx="61">
                  <c:v>98.058231583218003</c:v>
                </c:pt>
                <c:pt idx="62">
                  <c:v>98.059522844193992</c:v>
                </c:pt>
                <c:pt idx="63">
                  <c:v>98.063109350630015</c:v>
                </c:pt>
                <c:pt idx="64">
                  <c:v>98.091983921257992</c:v>
                </c:pt>
                <c:pt idx="65">
                  <c:v>98.101930324768006</c:v>
                </c:pt>
                <c:pt idx="66">
                  <c:v>98.110136556159006</c:v>
                </c:pt>
                <c:pt idx="67">
                  <c:v>98.115361583208013</c:v>
                </c:pt>
                <c:pt idx="68">
                  <c:v>98.136739859317004</c:v>
                </c:pt>
                <c:pt idx="69">
                  <c:v>98.159314610565005</c:v>
                </c:pt>
                <c:pt idx="70">
                  <c:v>98.180483663446012</c:v>
                </c:pt>
                <c:pt idx="71">
                  <c:v>98.183016210248994</c:v>
                </c:pt>
                <c:pt idx="72">
                  <c:v>98.197676545595996</c:v>
                </c:pt>
                <c:pt idx="73">
                  <c:v>98.208561230557009</c:v>
                </c:pt>
                <c:pt idx="74">
                  <c:v>98.225577799480007</c:v>
                </c:pt>
                <c:pt idx="75">
                  <c:v>98.230235724477012</c:v>
                </c:pt>
                <c:pt idx="76">
                  <c:v>98.236948607071</c:v>
                </c:pt>
                <c:pt idx="77">
                  <c:v>98.248227332408007</c:v>
                </c:pt>
                <c:pt idx="78">
                  <c:v>98.268563484430004</c:v>
                </c:pt>
                <c:pt idx="79">
                  <c:v>98.312985040089004</c:v>
                </c:pt>
                <c:pt idx="80">
                  <c:v>98.328862887442014</c:v>
                </c:pt>
                <c:pt idx="81">
                  <c:v>98.334116423497008</c:v>
                </c:pt>
                <c:pt idx="82">
                  <c:v>98.345075239240003</c:v>
                </c:pt>
                <c:pt idx="83">
                  <c:v>98.356078830070004</c:v>
                </c:pt>
                <c:pt idx="84">
                  <c:v>98.359521458412999</c:v>
                </c:pt>
                <c:pt idx="85">
                  <c:v>98.360484954145008</c:v>
                </c:pt>
                <c:pt idx="86">
                  <c:v>98.369785020001004</c:v>
                </c:pt>
                <c:pt idx="87">
                  <c:v>98.37759327056601</c:v>
                </c:pt>
                <c:pt idx="88">
                  <c:v>98.40167075813801</c:v>
                </c:pt>
                <c:pt idx="89">
                  <c:v>98.420286177071006</c:v>
                </c:pt>
                <c:pt idx="90">
                  <c:v>98.440588774811005</c:v>
                </c:pt>
                <c:pt idx="91">
                  <c:v>98.449845833837998</c:v>
                </c:pt>
                <c:pt idx="92">
                  <c:v>98.481455306329011</c:v>
                </c:pt>
                <c:pt idx="93">
                  <c:v>98.506894436313999</c:v>
                </c:pt>
                <c:pt idx="94">
                  <c:v>98.546480157544011</c:v>
                </c:pt>
                <c:pt idx="95">
                  <c:v>98.569599006643998</c:v>
                </c:pt>
                <c:pt idx="96">
                  <c:v>98.585904532466017</c:v>
                </c:pt>
                <c:pt idx="97">
                  <c:v>98.621733327146003</c:v>
                </c:pt>
                <c:pt idx="98">
                  <c:v>98.653272684838996</c:v>
                </c:pt>
                <c:pt idx="99">
                  <c:v>98.69983212655201</c:v>
                </c:pt>
                <c:pt idx="100">
                  <c:v>98.708159771826999</c:v>
                </c:pt>
                <c:pt idx="101">
                  <c:v>98.735919811947014</c:v>
                </c:pt>
                <c:pt idx="102">
                  <c:v>98.748776058796992</c:v>
                </c:pt>
                <c:pt idx="103">
                  <c:v>98.759709661868996</c:v>
                </c:pt>
                <c:pt idx="104">
                  <c:v>98.765202431858995</c:v>
                </c:pt>
                <c:pt idx="105">
                  <c:v>98.791652005182002</c:v>
                </c:pt>
                <c:pt idx="106">
                  <c:v>98.802673209562016</c:v>
                </c:pt>
                <c:pt idx="107">
                  <c:v>98.810957310004</c:v>
                </c:pt>
                <c:pt idx="108">
                  <c:v>98.813064769847998</c:v>
                </c:pt>
                <c:pt idx="109">
                  <c:v>98.829030030516009</c:v>
                </c:pt>
                <c:pt idx="110">
                  <c:v>98.865433881675003</c:v>
                </c:pt>
                <c:pt idx="111">
                  <c:v>98.898168850143009</c:v>
                </c:pt>
                <c:pt idx="112">
                  <c:v>98.905240756736006</c:v>
                </c:pt>
                <c:pt idx="113">
                  <c:v>98.918082253390011</c:v>
                </c:pt>
                <c:pt idx="114">
                  <c:v>98.920495548534007</c:v>
                </c:pt>
                <c:pt idx="115">
                  <c:v>98.939904865979003</c:v>
                </c:pt>
                <c:pt idx="116">
                  <c:v>98.942632557553011</c:v>
                </c:pt>
                <c:pt idx="117">
                  <c:v>98.948553824024998</c:v>
                </c:pt>
                <c:pt idx="118">
                  <c:v>98.956012648493996</c:v>
                </c:pt>
                <c:pt idx="119">
                  <c:v>98.959458401917004</c:v>
                </c:pt>
                <c:pt idx="120">
                  <c:v>98.964345182312996</c:v>
                </c:pt>
                <c:pt idx="121">
                  <c:v>98.981559187253012</c:v>
                </c:pt>
                <c:pt idx="122">
                  <c:v>98.994249715255009</c:v>
                </c:pt>
                <c:pt idx="123">
                  <c:v>98.995325510629002</c:v>
                </c:pt>
                <c:pt idx="124">
                  <c:v>99.000072051746002</c:v>
                </c:pt>
                <c:pt idx="125">
                  <c:v>99.156476782180007</c:v>
                </c:pt>
                <c:pt idx="126">
                  <c:v>99.160057333896006</c:v>
                </c:pt>
                <c:pt idx="127">
                  <c:v>99.177838039785001</c:v>
                </c:pt>
                <c:pt idx="128">
                  <c:v>99.350908655186998</c:v>
                </c:pt>
                <c:pt idx="129">
                  <c:v>99.398402306368013</c:v>
                </c:pt>
                <c:pt idx="130">
                  <c:v>99.406984422762008</c:v>
                </c:pt>
                <c:pt idx="131">
                  <c:v>99.412585932534</c:v>
                </c:pt>
                <c:pt idx="132">
                  <c:v>99.419352114435995</c:v>
                </c:pt>
                <c:pt idx="133">
                  <c:v>99.429543632086009</c:v>
                </c:pt>
                <c:pt idx="134">
                  <c:v>99.458827393079005</c:v>
                </c:pt>
                <c:pt idx="135">
                  <c:v>99.467663880396998</c:v>
                </c:pt>
                <c:pt idx="136">
                  <c:v>99.473808634928005</c:v>
                </c:pt>
                <c:pt idx="137">
                  <c:v>99.485151374921003</c:v>
                </c:pt>
                <c:pt idx="138">
                  <c:v>99.499182269677007</c:v>
                </c:pt>
                <c:pt idx="139">
                  <c:v>99.503511095292993</c:v>
                </c:pt>
                <c:pt idx="140">
                  <c:v>99.514941246972</c:v>
                </c:pt>
                <c:pt idx="141">
                  <c:v>99.524886498851004</c:v>
                </c:pt>
                <c:pt idx="142">
                  <c:v>99.561579555687004</c:v>
                </c:pt>
                <c:pt idx="143">
                  <c:v>99.573209423725004</c:v>
                </c:pt>
                <c:pt idx="144">
                  <c:v>99.579864082320995</c:v>
                </c:pt>
                <c:pt idx="145">
                  <c:v>99.600415679709016</c:v>
                </c:pt>
                <c:pt idx="146">
                  <c:v>99.610440646580003</c:v>
                </c:pt>
                <c:pt idx="147">
                  <c:v>99.612203432157997</c:v>
                </c:pt>
                <c:pt idx="148">
                  <c:v>99.617826103354005</c:v>
                </c:pt>
                <c:pt idx="149">
                  <c:v>99.621263359490015</c:v>
                </c:pt>
                <c:pt idx="150">
                  <c:v>99.628721261926003</c:v>
                </c:pt>
                <c:pt idx="151">
                  <c:v>99.649381759188003</c:v>
                </c:pt>
                <c:pt idx="152">
                  <c:v>99.654631225563008</c:v>
                </c:pt>
                <c:pt idx="153">
                  <c:v>99.671002495037001</c:v>
                </c:pt>
                <c:pt idx="154">
                  <c:v>99.685587867862012</c:v>
                </c:pt>
                <c:pt idx="155">
                  <c:v>99.689488285509015</c:v>
                </c:pt>
                <c:pt idx="156">
                  <c:v>99.907445926356004</c:v>
                </c:pt>
                <c:pt idx="157">
                  <c:v>99.920976232118008</c:v>
                </c:pt>
                <c:pt idx="158">
                  <c:v>99.926521424259008</c:v>
                </c:pt>
                <c:pt idx="159">
                  <c:v>99.928471489557012</c:v>
                </c:pt>
                <c:pt idx="160">
                  <c:v>99.929283206428991</c:v>
                </c:pt>
                <c:pt idx="161">
                  <c:v>99.937621905518995</c:v>
                </c:pt>
                <c:pt idx="162">
                  <c:v>99.977877452442002</c:v>
                </c:pt>
                <c:pt idx="163">
                  <c:v>99.990018954592003</c:v>
                </c:pt>
                <c:pt idx="164">
                  <c:v>99.991418163267994</c:v>
                </c:pt>
                <c:pt idx="165">
                  <c:v>100.000001904596</c:v>
                </c:pt>
              </c:numCache>
            </c:numRef>
          </c:cat>
          <c:val>
            <c:numRef>
              <c:f>Sommets!$C$51:$C$216</c:f>
              <c:numCache>
                <c:formatCode>General</c:formatCode>
                <c:ptCount val="166"/>
                <c:pt idx="18" formatCode="0.000">
                  <c:v>508.71040399999998</c:v>
                </c:pt>
                <c:pt idx="19" formatCode="0.000">
                  <c:v>506.44836299999997</c:v>
                </c:pt>
                <c:pt idx="20" formatCode="0.000">
                  <c:v>506.18808799999999</c:v>
                </c:pt>
                <c:pt idx="21" formatCode="0.000">
                  <c:v>505.82202799999999</c:v>
                </c:pt>
                <c:pt idx="22" formatCode="0.000">
                  <c:v>504.06473499999998</c:v>
                </c:pt>
                <c:pt idx="23" formatCode="0.000">
                  <c:v>502.37238000000002</c:v>
                </c:pt>
                <c:pt idx="24" formatCode="0.000">
                  <c:v>500.84759700000001</c:v>
                </c:pt>
                <c:pt idx="25" formatCode="0.000">
                  <c:v>500.11269199999998</c:v>
                </c:pt>
                <c:pt idx="26" formatCode="0.000">
                  <c:v>499.483745</c:v>
                </c:pt>
                <c:pt idx="27" formatCode="0.000">
                  <c:v>499.207537</c:v>
                </c:pt>
                <c:pt idx="28" formatCode="0.000">
                  <c:v>497.06004200000001</c:v>
                </c:pt>
                <c:pt idx="29" formatCode="0.000">
                  <c:v>497.47206199999999</c:v>
                </c:pt>
                <c:pt idx="30" formatCode="0.000">
                  <c:v>496.80714</c:v>
                </c:pt>
                <c:pt idx="31" formatCode="0.000">
                  <c:v>496.84017499999999</c:v>
                </c:pt>
                <c:pt idx="32" formatCode="0.000">
                  <c:v>495.64915200000002</c:v>
                </c:pt>
                <c:pt idx="33" formatCode="0.000">
                  <c:v>495.40075100000001</c:v>
                </c:pt>
                <c:pt idx="34" formatCode="0.000">
                  <c:v>495.00059099999999</c:v>
                </c:pt>
                <c:pt idx="35" formatCode="0.000">
                  <c:v>494.11280399999998</c:v>
                </c:pt>
                <c:pt idx="36" formatCode="0.000">
                  <c:v>494.30923100000001</c:v>
                </c:pt>
                <c:pt idx="37" formatCode="0.000">
                  <c:v>493.55610100000001</c:v>
                </c:pt>
                <c:pt idx="38" formatCode="0.000">
                  <c:v>493.46210400000001</c:v>
                </c:pt>
                <c:pt idx="39" formatCode="0.000">
                  <c:v>493.02389199999999</c:v>
                </c:pt>
                <c:pt idx="40" formatCode="0.000">
                  <c:v>492.219965</c:v>
                </c:pt>
                <c:pt idx="41" formatCode="0.000">
                  <c:v>492.01555300000001</c:v>
                </c:pt>
                <c:pt idx="42" formatCode="0.000">
                  <c:v>491.28407199999998</c:v>
                </c:pt>
                <c:pt idx="43" formatCode="0.000">
                  <c:v>490.83031599999998</c:v>
                </c:pt>
                <c:pt idx="44" formatCode="0.000">
                  <c:v>490.41690499999999</c:v>
                </c:pt>
                <c:pt idx="45" formatCode="0.000">
                  <c:v>490.28008599999998</c:v>
                </c:pt>
                <c:pt idx="46" formatCode="0.000">
                  <c:v>490.07683800000001</c:v>
                </c:pt>
                <c:pt idx="47" formatCode="0.000">
                  <c:v>489.72852899999998</c:v>
                </c:pt>
                <c:pt idx="48" formatCode="0.000">
                  <c:v>488.09399999999999</c:v>
                </c:pt>
                <c:pt idx="49" formatCode="0.000">
                  <c:v>487.97399999999999</c:v>
                </c:pt>
                <c:pt idx="50" formatCode="0.000">
                  <c:v>486.99200000000002</c:v>
                </c:pt>
                <c:pt idx="51" formatCode="0.000">
                  <c:v>486.92500000000001</c:v>
                </c:pt>
                <c:pt idx="52" formatCode="0.000">
                  <c:v>484.50099999999998</c:v>
                </c:pt>
                <c:pt idx="53" formatCode="0.000">
                  <c:v>484.666</c:v>
                </c:pt>
                <c:pt idx="54" formatCode="0.000">
                  <c:v>484.06700000000001</c:v>
                </c:pt>
                <c:pt idx="55" formatCode="0.000">
                  <c:v>483.42599999999999</c:v>
                </c:pt>
                <c:pt idx="56" formatCode="0.000">
                  <c:v>482.49900000000002</c:v>
                </c:pt>
                <c:pt idx="57" formatCode="0.000">
                  <c:v>481.952</c:v>
                </c:pt>
                <c:pt idx="58" formatCode="0.000">
                  <c:v>481.714</c:v>
                </c:pt>
                <c:pt idx="59" formatCode="0.000">
                  <c:v>481.411</c:v>
                </c:pt>
                <c:pt idx="60" formatCode="0.000">
                  <c:v>479.411</c:v>
                </c:pt>
                <c:pt idx="61" formatCode="0.000">
                  <c:v>479.50299999999999</c:v>
                </c:pt>
                <c:pt idx="62" formatCode="0.000">
                  <c:v>478.75099999999998</c:v>
                </c:pt>
                <c:pt idx="63" formatCode="0.000">
                  <c:v>479.05599999999998</c:v>
                </c:pt>
                <c:pt idx="64" formatCode="0.000">
                  <c:v>478.06099999999998</c:v>
                </c:pt>
                <c:pt idx="65" formatCode="0.000">
                  <c:v>477.67099999999999</c:v>
                </c:pt>
                <c:pt idx="66" formatCode="0.000">
                  <c:v>477.61</c:v>
                </c:pt>
                <c:pt idx="67" formatCode="0.000">
                  <c:v>477.18599999999998</c:v>
                </c:pt>
                <c:pt idx="68" formatCode="0.000">
                  <c:v>476.6</c:v>
                </c:pt>
                <c:pt idx="69" formatCode="0.000">
                  <c:v>475.93</c:v>
                </c:pt>
                <c:pt idx="70" formatCode="0.000">
                  <c:v>475.19200000000001</c:v>
                </c:pt>
                <c:pt idx="71" formatCode="0.000">
                  <c:v>475.08199999999999</c:v>
                </c:pt>
                <c:pt idx="72" formatCode="0.000">
                  <c:v>475.06400000000002</c:v>
                </c:pt>
                <c:pt idx="73" formatCode="0.000">
                  <c:v>474.15499999999997</c:v>
                </c:pt>
                <c:pt idx="74" formatCode="0.000">
                  <c:v>473.14499999999998</c:v>
                </c:pt>
                <c:pt idx="75" formatCode="0.000">
                  <c:v>473.50400000000002</c:v>
                </c:pt>
                <c:pt idx="76" formatCode="0.000">
                  <c:v>473.23599999999999</c:v>
                </c:pt>
                <c:pt idx="77" formatCode="0.000">
                  <c:v>473.03899999999999</c:v>
                </c:pt>
                <c:pt idx="78" formatCode="0.000">
                  <c:v>472.46199999999999</c:v>
                </c:pt>
                <c:pt idx="79" formatCode="0.000">
                  <c:v>471.41899999999998</c:v>
                </c:pt>
                <c:pt idx="80" formatCode="0.000">
                  <c:v>470.91</c:v>
                </c:pt>
                <c:pt idx="81" formatCode="0.000">
                  <c:v>471.03899999999999</c:v>
                </c:pt>
                <c:pt idx="82" formatCode="0.000">
                  <c:v>470.99700000000001</c:v>
                </c:pt>
                <c:pt idx="83" formatCode="0.000">
                  <c:v>470.64499999999998</c:v>
                </c:pt>
                <c:pt idx="84" formatCode="0.000">
                  <c:v>470.41500000000002</c:v>
                </c:pt>
                <c:pt idx="85" formatCode="0.000">
                  <c:v>468.91899999999998</c:v>
                </c:pt>
                <c:pt idx="86" formatCode="0.000">
                  <c:v>469.50099999999998</c:v>
                </c:pt>
                <c:pt idx="87" formatCode="0.000">
                  <c:v>469.30799999999999</c:v>
                </c:pt>
                <c:pt idx="88" formatCode="0.000">
                  <c:v>468.89499999999998</c:v>
                </c:pt>
                <c:pt idx="89" formatCode="0.000">
                  <c:v>468.29199999999997</c:v>
                </c:pt>
                <c:pt idx="90" formatCode="0.000">
                  <c:v>468.13499999999999</c:v>
                </c:pt>
                <c:pt idx="91" formatCode="0.000">
                  <c:v>467.47399999999999</c:v>
                </c:pt>
                <c:pt idx="92" formatCode="0.000">
                  <c:v>467.053</c:v>
                </c:pt>
                <c:pt idx="93" formatCode="0.000">
                  <c:v>466.76600000000002</c:v>
                </c:pt>
                <c:pt idx="94" formatCode="0.000">
                  <c:v>465.86399999999998</c:v>
                </c:pt>
                <c:pt idx="95" formatCode="0.000">
                  <c:v>465.62200000000001</c:v>
                </c:pt>
                <c:pt idx="96" formatCode="0.000">
                  <c:v>465.38499999999999</c:v>
                </c:pt>
                <c:pt idx="97" formatCode="0.000">
                  <c:v>464.57600000000002</c:v>
                </c:pt>
                <c:pt idx="98" formatCode="0.000">
                  <c:v>464.00200000000001</c:v>
                </c:pt>
                <c:pt idx="99" formatCode="0.000">
                  <c:v>463.16800000000001</c:v>
                </c:pt>
                <c:pt idx="100" formatCode="0.000">
                  <c:v>463.077</c:v>
                </c:pt>
                <c:pt idx="101" formatCode="0.000">
                  <c:v>462.62799999999999</c:v>
                </c:pt>
                <c:pt idx="102" formatCode="0.000">
                  <c:v>462.54</c:v>
                </c:pt>
                <c:pt idx="103" formatCode="0.000">
                  <c:v>462.44</c:v>
                </c:pt>
                <c:pt idx="104" formatCode="0.000">
                  <c:v>462.31900000000002</c:v>
                </c:pt>
                <c:pt idx="105" formatCode="0.000">
                  <c:v>461.887</c:v>
                </c:pt>
                <c:pt idx="106" formatCode="0.000">
                  <c:v>461.666</c:v>
                </c:pt>
                <c:pt idx="107" formatCode="0.000">
                  <c:v>461.56099999999998</c:v>
                </c:pt>
                <c:pt idx="108" formatCode="0.000">
                  <c:v>461.46100000000001</c:v>
                </c:pt>
                <c:pt idx="109" formatCode="0.000">
                  <c:v>461.06599999999997</c:v>
                </c:pt>
                <c:pt idx="110" formatCode="0.000">
                  <c:v>460.67</c:v>
                </c:pt>
                <c:pt idx="111" formatCode="0.000">
                  <c:v>460.03100000000001</c:v>
                </c:pt>
                <c:pt idx="112" formatCode="0.000">
                  <c:v>460.12599999999998</c:v>
                </c:pt>
                <c:pt idx="113" formatCode="0.000">
                  <c:v>459.96600000000001</c:v>
                </c:pt>
                <c:pt idx="114" formatCode="0.000">
                  <c:v>459.87599999999998</c:v>
                </c:pt>
                <c:pt idx="115" formatCode="0.000">
                  <c:v>459.59199999999998</c:v>
                </c:pt>
                <c:pt idx="116" formatCode="0.000">
                  <c:v>459.61700000000002</c:v>
                </c:pt>
                <c:pt idx="117" formatCode="0.000">
                  <c:v>459.46300000000002</c:v>
                </c:pt>
                <c:pt idx="118" formatCode="0.000">
                  <c:v>459.35899999999998</c:v>
                </c:pt>
                <c:pt idx="119" formatCode="0.000">
                  <c:v>459.27100000000002</c:v>
                </c:pt>
                <c:pt idx="120" formatCode="0.000">
                  <c:v>459.16899999999998</c:v>
                </c:pt>
                <c:pt idx="121" formatCode="0.000">
                  <c:v>459.04199999999997</c:v>
                </c:pt>
                <c:pt idx="122" formatCode="0.000">
                  <c:v>458.916</c:v>
                </c:pt>
                <c:pt idx="123" formatCode="0.000">
                  <c:v>457.84899999999999</c:v>
                </c:pt>
                <c:pt idx="124" formatCode="0.000">
                  <c:v>458.423</c:v>
                </c:pt>
                <c:pt idx="125" formatCode="0.000">
                  <c:v>456.03699999999998</c:v>
                </c:pt>
                <c:pt idx="126" formatCode="0.000">
                  <c:v>456.13499999999999</c:v>
                </c:pt>
                <c:pt idx="127" formatCode="0.000">
                  <c:v>455.86599999999999</c:v>
                </c:pt>
                <c:pt idx="128" formatCode="0.000">
                  <c:v>453.904</c:v>
                </c:pt>
                <c:pt idx="129" formatCode="0.000">
                  <c:v>453.06299999999999</c:v>
                </c:pt>
                <c:pt idx="130" formatCode="0.000">
                  <c:v>453.017</c:v>
                </c:pt>
                <c:pt idx="131" formatCode="0.000">
                  <c:v>452.97899999999998</c:v>
                </c:pt>
                <c:pt idx="132" formatCode="0.000">
                  <c:v>452.68900000000002</c:v>
                </c:pt>
                <c:pt idx="133" formatCode="0.000">
                  <c:v>452.60310396720001</c:v>
                </c:pt>
                <c:pt idx="134" formatCode="0.000">
                  <c:v>452.28800000000001</c:v>
                </c:pt>
                <c:pt idx="135" formatCode="0.000">
                  <c:v>452.21310484050002</c:v>
                </c:pt>
                <c:pt idx="136" formatCode="0.000">
                  <c:v>452.33300000000003</c:v>
                </c:pt>
                <c:pt idx="137" formatCode="0.000">
                  <c:v>452.07900000000001</c:v>
                </c:pt>
                <c:pt idx="138" formatCode="0.000">
                  <c:v>452.01900000000001</c:v>
                </c:pt>
                <c:pt idx="139" formatCode="0.000">
                  <c:v>452.02499999999998</c:v>
                </c:pt>
                <c:pt idx="140" formatCode="0.000">
                  <c:v>451.77600000000001</c:v>
                </c:pt>
                <c:pt idx="141" formatCode="0.000">
                  <c:v>451.67599999999999</c:v>
                </c:pt>
                <c:pt idx="142" formatCode="0.000">
                  <c:v>451.30722783670001</c:v>
                </c:pt>
                <c:pt idx="143" formatCode="0.000">
                  <c:v>451.19</c:v>
                </c:pt>
                <c:pt idx="144" formatCode="0.000">
                  <c:v>451.14699999999999</c:v>
                </c:pt>
                <c:pt idx="145" formatCode="0.000">
                  <c:v>450.82799999999997</c:v>
                </c:pt>
                <c:pt idx="146" formatCode="0.000">
                  <c:v>451.01937009459999</c:v>
                </c:pt>
                <c:pt idx="147" formatCode="0.000">
                  <c:v>450.71</c:v>
                </c:pt>
                <c:pt idx="148" formatCode="0.000">
                  <c:v>450.64600000000002</c:v>
                </c:pt>
                <c:pt idx="149" formatCode="0.000">
                  <c:v>450.74</c:v>
                </c:pt>
                <c:pt idx="150" formatCode="0.000">
                  <c:v>450.42099999999999</c:v>
                </c:pt>
                <c:pt idx="151" formatCode="0.000">
                  <c:v>450.40899999999999</c:v>
                </c:pt>
                <c:pt idx="152" formatCode="0.000">
                  <c:v>450.09500000000003</c:v>
                </c:pt>
                <c:pt idx="153" formatCode="0.000">
                  <c:v>450.18799999999999</c:v>
                </c:pt>
                <c:pt idx="154" formatCode="0.000">
                  <c:v>450.12900000000002</c:v>
                </c:pt>
                <c:pt idx="155" formatCode="0.000">
                  <c:v>449.78250000000003</c:v>
                </c:pt>
                <c:pt idx="156" formatCode="0.000">
                  <c:v>447.07600000000002</c:v>
                </c:pt>
                <c:pt idx="157" formatCode="0.000">
                  <c:v>446.82400000000001</c:v>
                </c:pt>
                <c:pt idx="158" formatCode="0.000">
                  <c:v>447.12876192850001</c:v>
                </c:pt>
                <c:pt idx="159" formatCode="0.000">
                  <c:v>446.85</c:v>
                </c:pt>
                <c:pt idx="160" formatCode="0.000">
                  <c:v>446.64699999999999</c:v>
                </c:pt>
                <c:pt idx="161" formatCode="0.000">
                  <c:v>446.78800000000001</c:v>
                </c:pt>
                <c:pt idx="162" formatCode="0.000">
                  <c:v>446.44099999999997</c:v>
                </c:pt>
                <c:pt idx="163" formatCode="0.000">
                  <c:v>446.21499999999997</c:v>
                </c:pt>
                <c:pt idx="164" formatCode="0.000">
                  <c:v>446.59300000000002</c:v>
                </c:pt>
                <c:pt idx="165" formatCode="0.000">
                  <c:v>446.22280465860001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F2-4378-AB71-A543A07BA2BA}"/>
            </c:ext>
          </c:extLst>
        </c:ser>
        <c:ser>
          <c:idx val="0"/>
          <c:order val="2"/>
          <c:tx>
            <c:strRef>
              <c:f>Sommets!$D$1</c:f>
              <c:strCache>
                <c:ptCount val="1"/>
                <c:pt idx="0">
                  <c:v>Topo terrestre 2001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Sommets!$A$51:$A$216</c:f>
              <c:numCache>
                <c:formatCode>_(* #,##0.00_);_(* \(#,##0.00\);_(* "-"??_);_(@_)</c:formatCode>
                <c:ptCount val="166"/>
                <c:pt idx="0">
                  <c:v>97.557683635190003</c:v>
                </c:pt>
                <c:pt idx="1">
                  <c:v>97.559017683540006</c:v>
                </c:pt>
                <c:pt idx="2">
                  <c:v>97.559481705091002</c:v>
                </c:pt>
                <c:pt idx="3">
                  <c:v>97.561280419355015</c:v>
                </c:pt>
                <c:pt idx="4">
                  <c:v>97.563078487764017</c:v>
                </c:pt>
                <c:pt idx="5">
                  <c:v>97.564877202026011</c:v>
                </c:pt>
                <c:pt idx="6">
                  <c:v>97.56531356540701</c:v>
                </c:pt>
                <c:pt idx="7">
                  <c:v>97.566674368845014</c:v>
                </c:pt>
                <c:pt idx="8">
                  <c:v>97.568473140926997</c:v>
                </c:pt>
                <c:pt idx="9">
                  <c:v>97.570271421216006</c:v>
                </c:pt>
                <c:pt idx="10">
                  <c:v>97.572069701505995</c:v>
                </c:pt>
                <c:pt idx="11">
                  <c:v>97.573867111030012</c:v>
                </c:pt>
                <c:pt idx="12">
                  <c:v>97.574336836482004</c:v>
                </c:pt>
                <c:pt idx="13">
                  <c:v>97.577463938655995</c:v>
                </c:pt>
                <c:pt idx="14">
                  <c:v>97.579262287342004</c:v>
                </c:pt>
                <c:pt idx="15">
                  <c:v>97.581060636028013</c:v>
                </c:pt>
                <c:pt idx="16">
                  <c:v>97.582858085611008</c:v>
                </c:pt>
                <c:pt idx="17">
                  <c:v>97.584656434297997</c:v>
                </c:pt>
                <c:pt idx="18">
                  <c:v>97.586119492400002</c:v>
                </c:pt>
                <c:pt idx="19">
                  <c:v>97.602350824070001</c:v>
                </c:pt>
                <c:pt idx="20">
                  <c:v>97.605368508755006</c:v>
                </c:pt>
                <c:pt idx="21">
                  <c:v>97.620382920050005</c:v>
                </c:pt>
                <c:pt idx="22">
                  <c:v>97.630513967523001</c:v>
                </c:pt>
                <c:pt idx="23">
                  <c:v>97.665603479089</c:v>
                </c:pt>
                <c:pt idx="24">
                  <c:v>97.69309701675401</c:v>
                </c:pt>
                <c:pt idx="25">
                  <c:v>97.702445262259005</c:v>
                </c:pt>
                <c:pt idx="26">
                  <c:v>97.712853456196996</c:v>
                </c:pt>
                <c:pt idx="27">
                  <c:v>97.721170220726009</c:v>
                </c:pt>
                <c:pt idx="28">
                  <c:v>97.722033998289007</c:v>
                </c:pt>
                <c:pt idx="29">
                  <c:v>97.725329908345998</c:v>
                </c:pt>
                <c:pt idx="30">
                  <c:v>97.735694741157999</c:v>
                </c:pt>
                <c:pt idx="31">
                  <c:v>97.739851342927011</c:v>
                </c:pt>
                <c:pt idx="32">
                  <c:v>97.745516515692003</c:v>
                </c:pt>
                <c:pt idx="33">
                  <c:v>97.756332798646</c:v>
                </c:pt>
                <c:pt idx="34">
                  <c:v>97.761940959376005</c:v>
                </c:pt>
                <c:pt idx="35">
                  <c:v>97.777297319525005</c:v>
                </c:pt>
                <c:pt idx="36">
                  <c:v>97.777778047536003</c:v>
                </c:pt>
                <c:pt idx="37">
                  <c:v>97.779613656464008</c:v>
                </c:pt>
                <c:pt idx="38">
                  <c:v>97.781073783683013</c:v>
                </c:pt>
                <c:pt idx="39">
                  <c:v>97.796922666330005</c:v>
                </c:pt>
                <c:pt idx="40">
                  <c:v>97.806957108717</c:v>
                </c:pt>
                <c:pt idx="41">
                  <c:v>97.814964781996991</c:v>
                </c:pt>
                <c:pt idx="42">
                  <c:v>97.82402345941</c:v>
                </c:pt>
                <c:pt idx="43">
                  <c:v>97.835736585600998</c:v>
                </c:pt>
                <c:pt idx="44">
                  <c:v>97.840949584643994</c:v>
                </c:pt>
                <c:pt idx="45">
                  <c:v>97.844454864631004</c:v>
                </c:pt>
                <c:pt idx="46">
                  <c:v>97.859972515666001</c:v>
                </c:pt>
                <c:pt idx="47">
                  <c:v>97.864285706798015</c:v>
                </c:pt>
                <c:pt idx="48">
                  <c:v>97.896280211575004</c:v>
                </c:pt>
                <c:pt idx="49">
                  <c:v>97.899333703627008</c:v>
                </c:pt>
                <c:pt idx="50">
                  <c:v>97.905327174485009</c:v>
                </c:pt>
                <c:pt idx="51">
                  <c:v>97.909804624413013</c:v>
                </c:pt>
                <c:pt idx="52">
                  <c:v>97.950984999075004</c:v>
                </c:pt>
                <c:pt idx="53">
                  <c:v>97.956681425806011</c:v>
                </c:pt>
                <c:pt idx="54">
                  <c:v>97.965607771796002</c:v>
                </c:pt>
                <c:pt idx="55">
                  <c:v>97.968314962319994</c:v>
                </c:pt>
                <c:pt idx="56">
                  <c:v>97.981367620165997</c:v>
                </c:pt>
                <c:pt idx="57">
                  <c:v>97.990554934320016</c:v>
                </c:pt>
                <c:pt idx="58">
                  <c:v>98.004486206307007</c:v>
                </c:pt>
                <c:pt idx="59">
                  <c:v>98.010231659525004</c:v>
                </c:pt>
                <c:pt idx="60">
                  <c:v>98.045599105798004</c:v>
                </c:pt>
                <c:pt idx="61">
                  <c:v>98.058231583218003</c:v>
                </c:pt>
                <c:pt idx="62">
                  <c:v>98.059522844193992</c:v>
                </c:pt>
                <c:pt idx="63">
                  <c:v>98.063109350630015</c:v>
                </c:pt>
                <c:pt idx="64">
                  <c:v>98.091983921257992</c:v>
                </c:pt>
                <c:pt idx="65">
                  <c:v>98.101930324768006</c:v>
                </c:pt>
                <c:pt idx="66">
                  <c:v>98.110136556159006</c:v>
                </c:pt>
                <c:pt idx="67">
                  <c:v>98.115361583208013</c:v>
                </c:pt>
                <c:pt idx="68">
                  <c:v>98.136739859317004</c:v>
                </c:pt>
                <c:pt idx="69">
                  <c:v>98.159314610565005</c:v>
                </c:pt>
                <c:pt idx="70">
                  <c:v>98.180483663446012</c:v>
                </c:pt>
                <c:pt idx="71">
                  <c:v>98.183016210248994</c:v>
                </c:pt>
                <c:pt idx="72">
                  <c:v>98.197676545595996</c:v>
                </c:pt>
                <c:pt idx="73">
                  <c:v>98.208561230557009</c:v>
                </c:pt>
                <c:pt idx="74">
                  <c:v>98.225577799480007</c:v>
                </c:pt>
                <c:pt idx="75">
                  <c:v>98.230235724477012</c:v>
                </c:pt>
                <c:pt idx="76">
                  <c:v>98.236948607071</c:v>
                </c:pt>
                <c:pt idx="77">
                  <c:v>98.248227332408007</c:v>
                </c:pt>
                <c:pt idx="78">
                  <c:v>98.268563484430004</c:v>
                </c:pt>
                <c:pt idx="79">
                  <c:v>98.312985040089004</c:v>
                </c:pt>
                <c:pt idx="80">
                  <c:v>98.328862887442014</c:v>
                </c:pt>
                <c:pt idx="81">
                  <c:v>98.334116423497008</c:v>
                </c:pt>
                <c:pt idx="82">
                  <c:v>98.345075239240003</c:v>
                </c:pt>
                <c:pt idx="83">
                  <c:v>98.356078830070004</c:v>
                </c:pt>
                <c:pt idx="84">
                  <c:v>98.359521458412999</c:v>
                </c:pt>
                <c:pt idx="85">
                  <c:v>98.360484954145008</c:v>
                </c:pt>
                <c:pt idx="86">
                  <c:v>98.369785020001004</c:v>
                </c:pt>
                <c:pt idx="87">
                  <c:v>98.37759327056601</c:v>
                </c:pt>
                <c:pt idx="88">
                  <c:v>98.40167075813801</c:v>
                </c:pt>
                <c:pt idx="89">
                  <c:v>98.420286177071006</c:v>
                </c:pt>
                <c:pt idx="90">
                  <c:v>98.440588774811005</c:v>
                </c:pt>
                <c:pt idx="91">
                  <c:v>98.449845833837998</c:v>
                </c:pt>
                <c:pt idx="92">
                  <c:v>98.481455306329011</c:v>
                </c:pt>
                <c:pt idx="93">
                  <c:v>98.506894436313999</c:v>
                </c:pt>
                <c:pt idx="94">
                  <c:v>98.546480157544011</c:v>
                </c:pt>
                <c:pt idx="95">
                  <c:v>98.569599006643998</c:v>
                </c:pt>
                <c:pt idx="96">
                  <c:v>98.585904532466017</c:v>
                </c:pt>
                <c:pt idx="97">
                  <c:v>98.621733327146003</c:v>
                </c:pt>
                <c:pt idx="98">
                  <c:v>98.653272684838996</c:v>
                </c:pt>
                <c:pt idx="99">
                  <c:v>98.69983212655201</c:v>
                </c:pt>
                <c:pt idx="100">
                  <c:v>98.708159771826999</c:v>
                </c:pt>
                <c:pt idx="101">
                  <c:v>98.735919811947014</c:v>
                </c:pt>
                <c:pt idx="102">
                  <c:v>98.748776058796992</c:v>
                </c:pt>
                <c:pt idx="103">
                  <c:v>98.759709661868996</c:v>
                </c:pt>
                <c:pt idx="104">
                  <c:v>98.765202431858995</c:v>
                </c:pt>
                <c:pt idx="105">
                  <c:v>98.791652005182002</c:v>
                </c:pt>
                <c:pt idx="106">
                  <c:v>98.802673209562016</c:v>
                </c:pt>
                <c:pt idx="107">
                  <c:v>98.810957310004</c:v>
                </c:pt>
                <c:pt idx="108">
                  <c:v>98.813064769847998</c:v>
                </c:pt>
                <c:pt idx="109">
                  <c:v>98.829030030516009</c:v>
                </c:pt>
                <c:pt idx="110">
                  <c:v>98.865433881675003</c:v>
                </c:pt>
                <c:pt idx="111">
                  <c:v>98.898168850143009</c:v>
                </c:pt>
                <c:pt idx="112">
                  <c:v>98.905240756736006</c:v>
                </c:pt>
                <c:pt idx="113">
                  <c:v>98.918082253390011</c:v>
                </c:pt>
                <c:pt idx="114">
                  <c:v>98.920495548534007</c:v>
                </c:pt>
                <c:pt idx="115">
                  <c:v>98.939904865979003</c:v>
                </c:pt>
                <c:pt idx="116">
                  <c:v>98.942632557553011</c:v>
                </c:pt>
                <c:pt idx="117">
                  <c:v>98.948553824024998</c:v>
                </c:pt>
                <c:pt idx="118">
                  <c:v>98.956012648493996</c:v>
                </c:pt>
                <c:pt idx="119">
                  <c:v>98.959458401917004</c:v>
                </c:pt>
                <c:pt idx="120">
                  <c:v>98.964345182312996</c:v>
                </c:pt>
                <c:pt idx="121">
                  <c:v>98.981559187253012</c:v>
                </c:pt>
                <c:pt idx="122">
                  <c:v>98.994249715255009</c:v>
                </c:pt>
                <c:pt idx="123">
                  <c:v>98.995325510629002</c:v>
                </c:pt>
                <c:pt idx="124">
                  <c:v>99.000072051746002</c:v>
                </c:pt>
                <c:pt idx="125">
                  <c:v>99.156476782180007</c:v>
                </c:pt>
                <c:pt idx="126">
                  <c:v>99.160057333896006</c:v>
                </c:pt>
                <c:pt idx="127">
                  <c:v>99.177838039785001</c:v>
                </c:pt>
                <c:pt idx="128">
                  <c:v>99.350908655186998</c:v>
                </c:pt>
                <c:pt idx="129">
                  <c:v>99.398402306368013</c:v>
                </c:pt>
                <c:pt idx="130">
                  <c:v>99.406984422762008</c:v>
                </c:pt>
                <c:pt idx="131">
                  <c:v>99.412585932534</c:v>
                </c:pt>
                <c:pt idx="132">
                  <c:v>99.419352114435995</c:v>
                </c:pt>
                <c:pt idx="133">
                  <c:v>99.429543632086009</c:v>
                </c:pt>
                <c:pt idx="134">
                  <c:v>99.458827393079005</c:v>
                </c:pt>
                <c:pt idx="135">
                  <c:v>99.467663880396998</c:v>
                </c:pt>
                <c:pt idx="136">
                  <c:v>99.473808634928005</c:v>
                </c:pt>
                <c:pt idx="137">
                  <c:v>99.485151374921003</c:v>
                </c:pt>
                <c:pt idx="138">
                  <c:v>99.499182269677007</c:v>
                </c:pt>
                <c:pt idx="139">
                  <c:v>99.503511095292993</c:v>
                </c:pt>
                <c:pt idx="140">
                  <c:v>99.514941246972</c:v>
                </c:pt>
                <c:pt idx="141">
                  <c:v>99.524886498851004</c:v>
                </c:pt>
                <c:pt idx="142">
                  <c:v>99.561579555687004</c:v>
                </c:pt>
                <c:pt idx="143">
                  <c:v>99.573209423725004</c:v>
                </c:pt>
                <c:pt idx="144">
                  <c:v>99.579864082320995</c:v>
                </c:pt>
                <c:pt idx="145">
                  <c:v>99.600415679709016</c:v>
                </c:pt>
                <c:pt idx="146">
                  <c:v>99.610440646580003</c:v>
                </c:pt>
                <c:pt idx="147">
                  <c:v>99.612203432157997</c:v>
                </c:pt>
                <c:pt idx="148">
                  <c:v>99.617826103354005</c:v>
                </c:pt>
                <c:pt idx="149">
                  <c:v>99.621263359490015</c:v>
                </c:pt>
                <c:pt idx="150">
                  <c:v>99.628721261926003</c:v>
                </c:pt>
                <c:pt idx="151">
                  <c:v>99.649381759188003</c:v>
                </c:pt>
                <c:pt idx="152">
                  <c:v>99.654631225563008</c:v>
                </c:pt>
                <c:pt idx="153">
                  <c:v>99.671002495037001</c:v>
                </c:pt>
                <c:pt idx="154">
                  <c:v>99.685587867862012</c:v>
                </c:pt>
                <c:pt idx="155">
                  <c:v>99.689488285509015</c:v>
                </c:pt>
                <c:pt idx="156">
                  <c:v>99.907445926356004</c:v>
                </c:pt>
                <c:pt idx="157">
                  <c:v>99.920976232118008</c:v>
                </c:pt>
                <c:pt idx="158">
                  <c:v>99.926521424259008</c:v>
                </c:pt>
                <c:pt idx="159">
                  <c:v>99.928471489557012</c:v>
                </c:pt>
                <c:pt idx="160">
                  <c:v>99.929283206428991</c:v>
                </c:pt>
                <c:pt idx="161">
                  <c:v>99.937621905518995</c:v>
                </c:pt>
                <c:pt idx="162">
                  <c:v>99.977877452442002</c:v>
                </c:pt>
                <c:pt idx="163">
                  <c:v>99.990018954592003</c:v>
                </c:pt>
                <c:pt idx="164">
                  <c:v>99.991418163267994</c:v>
                </c:pt>
                <c:pt idx="165">
                  <c:v>100.000001904596</c:v>
                </c:pt>
              </c:numCache>
            </c:numRef>
          </c:cat>
          <c:val>
            <c:numRef>
              <c:f>Sommets!$D$51:$D$216</c:f>
              <c:numCache>
                <c:formatCode>General</c:formatCode>
                <c:ptCount val="166"/>
                <c:pt idx="54">
                  <c:v>483.93204366492245</c:v>
                </c:pt>
                <c:pt idx="55">
                  <c:v>483.5607539099999</c:v>
                </c:pt>
                <c:pt idx="56">
                  <c:v>482.60782862353807</c:v>
                </c:pt>
                <c:pt idx="57">
                  <c:v>481.97324413627672</c:v>
                </c:pt>
                <c:pt idx="58">
                  <c:v>481.3580226163707</c:v>
                </c:pt>
                <c:pt idx="59">
                  <c:v>481.13472369769659</c:v>
                </c:pt>
                <c:pt idx="60">
                  <c:v>480.08848687698077</c:v>
                </c:pt>
                <c:pt idx="61">
                  <c:v>479.52886372622146</c:v>
                </c:pt>
                <c:pt idx="62">
                  <c:v>479.23684276511472</c:v>
                </c:pt>
                <c:pt idx="63">
                  <c:v>479.12303158204554</c:v>
                </c:pt>
                <c:pt idx="64">
                  <c:v>478.24206365021263</c:v>
                </c:pt>
                <c:pt idx="65">
                  <c:v>477.93861094242442</c:v>
                </c:pt>
                <c:pt idx="66">
                  <c:v>477.6882487754533</c:v>
                </c:pt>
                <c:pt idx="67">
                  <c:v>477.52883953726069</c:v>
                </c:pt>
                <c:pt idx="68">
                  <c:v>476.8115492733466</c:v>
                </c:pt>
                <c:pt idx="69">
                  <c:v>476.04493915670724</c:v>
                </c:pt>
                <c:pt idx="70">
                  <c:v>475.25220722313202</c:v>
                </c:pt>
                <c:pt idx="71">
                  <c:v>475.11196195568971</c:v>
                </c:pt>
                <c:pt idx="72">
                  <c:v>474.69863569669349</c:v>
                </c:pt>
                <c:pt idx="73">
                  <c:v>474.23662374499889</c:v>
                </c:pt>
                <c:pt idx="74">
                  <c:v>473.68127795517051</c:v>
                </c:pt>
                <c:pt idx="75">
                  <c:v>473.53980493901412</c:v>
                </c:pt>
                <c:pt idx="76">
                  <c:v>473.19954079943074</c:v>
                </c:pt>
                <c:pt idx="77">
                  <c:v>472.89208066198813</c:v>
                </c:pt>
                <c:pt idx="78">
                  <c:v>472.54059103780867</c:v>
                </c:pt>
                <c:pt idx="79">
                  <c:v>471.47873967524515</c:v>
                </c:pt>
                <c:pt idx="80">
                  <c:v>471.1407152785664</c:v>
                </c:pt>
                <c:pt idx="81">
                  <c:v>471.02895214866027</c:v>
                </c:pt>
                <c:pt idx="82">
                  <c:v>471.02538717446288</c:v>
                </c:pt>
                <c:pt idx="83">
                  <c:v>469.73004759270566</c:v>
                </c:pt>
                <c:pt idx="84">
                  <c:v>469.32478236366802</c:v>
                </c:pt>
                <c:pt idx="85">
                  <c:v>469.21135992023062</c:v>
                </c:pt>
                <c:pt idx="86">
                  <c:v>469.6190895412978</c:v>
                </c:pt>
                <c:pt idx="87">
                  <c:v>469.35449691992488</c:v>
                </c:pt>
                <c:pt idx="88">
                  <c:v>468.71090429890944</c:v>
                </c:pt>
                <c:pt idx="89">
                  <c:v>468.31756841960947</c:v>
                </c:pt>
                <c:pt idx="90">
                  <c:v>467.88858317018349</c:v>
                </c:pt>
                <c:pt idx="91">
                  <c:v>467.69298545276342</c:v>
                </c:pt>
                <c:pt idx="92">
                  <c:v>467.02509075207422</c:v>
                </c:pt>
                <c:pt idx="93">
                  <c:v>466.59415539587758</c:v>
                </c:pt>
                <c:pt idx="94">
                  <c:v>465.94484550887307</c:v>
                </c:pt>
                <c:pt idx="95">
                  <c:v>465.56023270923271</c:v>
                </c:pt>
                <c:pt idx="96">
                  <c:v>465.26868117137838</c:v>
                </c:pt>
                <c:pt idx="97">
                  <c:v>464.62804312618766</c:v>
                </c:pt>
                <c:pt idx="98">
                  <c:v>464.06372398515083</c:v>
                </c:pt>
                <c:pt idx="99">
                  <c:v>463.22854333214923</c:v>
                </c:pt>
                <c:pt idx="100">
                  <c:v>463.15141404475588</c:v>
                </c:pt>
                <c:pt idx="101">
                  <c:v>462.91278198253326</c:v>
                </c:pt>
                <c:pt idx="102">
                  <c:v>462.73594806690727</c:v>
                </c:pt>
                <c:pt idx="103">
                  <c:v>462.54407160314236</c:v>
                </c:pt>
                <c:pt idx="104">
                  <c:v>462.46443990799094</c:v>
                </c:pt>
                <c:pt idx="105">
                  <c:v>461.53493044663122</c:v>
                </c:pt>
                <c:pt idx="106">
                  <c:v>461.56908043764753</c:v>
                </c:pt>
                <c:pt idx="107">
                  <c:v>461.59418888336654</c:v>
                </c:pt>
                <c:pt idx="108">
                  <c:v>461.53585472908208</c:v>
                </c:pt>
                <c:pt idx="109">
                  <c:v>461.11276642639393</c:v>
                </c:pt>
                <c:pt idx="110">
                  <c:v>460.72793615965412</c:v>
                </c:pt>
                <c:pt idx="111">
                  <c:v>460.16987351447233</c:v>
                </c:pt>
                <c:pt idx="112">
                  <c:v>460.19214945291111</c:v>
                </c:pt>
                <c:pt idx="113">
                  <c:v>459.96826516071422</c:v>
                </c:pt>
                <c:pt idx="114">
                  <c:v>459.92829391325256</c:v>
                </c:pt>
                <c:pt idx="115">
                  <c:v>459.60661237236883</c:v>
                </c:pt>
                <c:pt idx="116">
                  <c:v>459.56738662486657</c:v>
                </c:pt>
                <c:pt idx="117">
                  <c:v>459.48992477135312</c:v>
                </c:pt>
                <c:pt idx="118">
                  <c:v>459.37824497748102</c:v>
                </c:pt>
                <c:pt idx="119">
                  <c:v>459.32391214836156</c:v>
                </c:pt>
                <c:pt idx="120">
                  <c:v>459.23944967028376</c:v>
                </c:pt>
                <c:pt idx="121">
                  <c:v>459.0789041771082</c:v>
                </c:pt>
                <c:pt idx="122">
                  <c:v>458.96449428201834</c:v>
                </c:pt>
                <c:pt idx="123">
                  <c:v>458.44595667873614</c:v>
                </c:pt>
                <c:pt idx="124">
                  <c:v>458.39942984219891</c:v>
                </c:pt>
                <c:pt idx="125">
                  <c:v>456.0331481825994</c:v>
                </c:pt>
                <c:pt idx="126">
                  <c:v>456.03290140544595</c:v>
                </c:pt>
                <c:pt idx="127">
                  <c:v>455.84048094193548</c:v>
                </c:pt>
                <c:pt idx="128">
                  <c:v>453.66138413327536</c:v>
                </c:pt>
                <c:pt idx="129">
                  <c:v>453.0075638782003</c:v>
                </c:pt>
                <c:pt idx="130">
                  <c:v>452.87558808659423</c:v>
                </c:pt>
                <c:pt idx="131">
                  <c:v>452.7528624938962</c:v>
                </c:pt>
                <c:pt idx="132">
                  <c:v>452.88104612873764</c:v>
                </c:pt>
                <c:pt idx="133">
                  <c:v>452.69402012742927</c:v>
                </c:pt>
                <c:pt idx="134">
                  <c:v>452.36655715847797</c:v>
                </c:pt>
                <c:pt idx="135">
                  <c:v>452.2881803850272</c:v>
                </c:pt>
                <c:pt idx="136">
                  <c:v>452.2336784074364</c:v>
                </c:pt>
                <c:pt idx="137">
                  <c:v>452.13307198649687</c:v>
                </c:pt>
                <c:pt idx="138">
                  <c:v>451.99990671668985</c:v>
                </c:pt>
                <c:pt idx="139">
                  <c:v>452.04605081124811</c:v>
                </c:pt>
                <c:pt idx="140">
                  <c:v>451.91237974633219</c:v>
                </c:pt>
                <c:pt idx="141">
                  <c:v>451.78491567882338</c:v>
                </c:pt>
                <c:pt idx="142">
                  <c:v>451.32708791607479</c:v>
                </c:pt>
                <c:pt idx="143">
                  <c:v>451.15478290746563</c:v>
                </c:pt>
                <c:pt idx="144">
                  <c:v>451.01125133861433</c:v>
                </c:pt>
                <c:pt idx="145">
                  <c:v>450.82800534025625</c:v>
                </c:pt>
                <c:pt idx="146">
                  <c:v>450.68417480720439</c:v>
                </c:pt>
                <c:pt idx="147">
                  <c:v>450.67711759499326</c:v>
                </c:pt>
                <c:pt idx="148">
                  <c:v>450.7021457785674</c:v>
                </c:pt>
                <c:pt idx="149">
                  <c:v>450.75549251118309</c:v>
                </c:pt>
                <c:pt idx="150">
                  <c:v>450.49664253686234</c:v>
                </c:pt>
                <c:pt idx="151">
                  <c:v>450.35427995391041</c:v>
                </c:pt>
                <c:pt idx="152">
                  <c:v>450.26927771212831</c:v>
                </c:pt>
                <c:pt idx="153">
                  <c:v>450.19105208253177</c:v>
                </c:pt>
                <c:pt idx="154">
                  <c:v>450.15413386373365</c:v>
                </c:pt>
                <c:pt idx="155">
                  <c:v>449.80263902448826</c:v>
                </c:pt>
                <c:pt idx="156">
                  <c:v>447.07638825396117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6D-49C7-B26D-F233D290A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640808"/>
        <c:axId val="714646056"/>
      </c:lineChart>
      <c:lineChart>
        <c:grouping val="standard"/>
        <c:varyColors val="0"/>
        <c:ser>
          <c:idx val="1"/>
          <c:order val="3"/>
          <c:tx>
            <c:strRef>
              <c:f>Sommets!$F$1</c:f>
              <c:strCache>
                <c:ptCount val="1"/>
                <c:pt idx="0">
                  <c:v>Ecart 2018-2020</c:v>
                </c:pt>
              </c:strCache>
            </c:strRef>
          </c:tx>
          <c:spPr>
            <a:ln w="0">
              <a:solidFill>
                <a:srgbClr val="ED7D31"/>
              </a:solidFill>
            </a:ln>
          </c:spPr>
          <c:marker>
            <c:symbol val="none"/>
          </c:marker>
          <c:cat>
            <c:numRef>
              <c:f>Sommets!$A$2:$A$216</c:f>
              <c:numCache>
                <c:formatCode>_(* #,##0.00_);_(* \(#,##0.00\);_(* "-"??_);_(@_)</c:formatCode>
                <c:ptCount val="215"/>
                <c:pt idx="49">
                  <c:v>97.557683635190003</c:v>
                </c:pt>
                <c:pt idx="50">
                  <c:v>97.559017683540006</c:v>
                </c:pt>
                <c:pt idx="51">
                  <c:v>97.559481705091002</c:v>
                </c:pt>
                <c:pt idx="52">
                  <c:v>97.561280419355015</c:v>
                </c:pt>
                <c:pt idx="53">
                  <c:v>97.563078487764017</c:v>
                </c:pt>
                <c:pt idx="54">
                  <c:v>97.564877202026011</c:v>
                </c:pt>
                <c:pt idx="55">
                  <c:v>97.56531356540701</c:v>
                </c:pt>
                <c:pt idx="56">
                  <c:v>97.566674368845014</c:v>
                </c:pt>
                <c:pt idx="57">
                  <c:v>97.568473140926997</c:v>
                </c:pt>
                <c:pt idx="58">
                  <c:v>97.570271421216006</c:v>
                </c:pt>
                <c:pt idx="59">
                  <c:v>97.572069701505995</c:v>
                </c:pt>
                <c:pt idx="60">
                  <c:v>97.573867111030012</c:v>
                </c:pt>
                <c:pt idx="61">
                  <c:v>97.574336836482004</c:v>
                </c:pt>
                <c:pt idx="62">
                  <c:v>97.577463938655995</c:v>
                </c:pt>
                <c:pt idx="63">
                  <c:v>97.579262287342004</c:v>
                </c:pt>
                <c:pt idx="64">
                  <c:v>97.581060636028013</c:v>
                </c:pt>
                <c:pt idx="65">
                  <c:v>97.582858085611008</c:v>
                </c:pt>
                <c:pt idx="66">
                  <c:v>97.584656434297997</c:v>
                </c:pt>
                <c:pt idx="67">
                  <c:v>97.586119492400002</c:v>
                </c:pt>
                <c:pt idx="68">
                  <c:v>97.602350824070001</c:v>
                </c:pt>
                <c:pt idx="69">
                  <c:v>97.605368508755006</c:v>
                </c:pt>
                <c:pt idx="70">
                  <c:v>97.620382920050005</c:v>
                </c:pt>
                <c:pt idx="71">
                  <c:v>97.630513967523001</c:v>
                </c:pt>
                <c:pt idx="72">
                  <c:v>97.665603479089</c:v>
                </c:pt>
                <c:pt idx="73">
                  <c:v>97.69309701675401</c:v>
                </c:pt>
                <c:pt idx="74">
                  <c:v>97.702445262259005</c:v>
                </c:pt>
                <c:pt idx="75">
                  <c:v>97.712853456196996</c:v>
                </c:pt>
                <c:pt idx="76">
                  <c:v>97.721170220726009</c:v>
                </c:pt>
                <c:pt idx="77">
                  <c:v>97.722033998289007</c:v>
                </c:pt>
                <c:pt idx="78">
                  <c:v>97.725329908345998</c:v>
                </c:pt>
                <c:pt idx="79">
                  <c:v>97.735694741157999</c:v>
                </c:pt>
                <c:pt idx="80">
                  <c:v>97.739851342927011</c:v>
                </c:pt>
                <c:pt idx="81">
                  <c:v>97.745516515692003</c:v>
                </c:pt>
                <c:pt idx="82">
                  <c:v>97.756332798646</c:v>
                </c:pt>
                <c:pt idx="83">
                  <c:v>97.761940959376005</c:v>
                </c:pt>
                <c:pt idx="84">
                  <c:v>97.777297319525005</c:v>
                </c:pt>
                <c:pt idx="85">
                  <c:v>97.777778047536003</c:v>
                </c:pt>
                <c:pt idx="86">
                  <c:v>97.779613656464008</c:v>
                </c:pt>
                <c:pt idx="87">
                  <c:v>97.781073783683013</c:v>
                </c:pt>
                <c:pt idx="88">
                  <c:v>97.796922666330005</c:v>
                </c:pt>
                <c:pt idx="89">
                  <c:v>97.806957108717</c:v>
                </c:pt>
                <c:pt idx="90">
                  <c:v>97.814964781996991</c:v>
                </c:pt>
                <c:pt idx="91">
                  <c:v>97.82402345941</c:v>
                </c:pt>
                <c:pt idx="92">
                  <c:v>97.835736585600998</c:v>
                </c:pt>
                <c:pt idx="93">
                  <c:v>97.840949584643994</c:v>
                </c:pt>
                <c:pt idx="94">
                  <c:v>97.844454864631004</c:v>
                </c:pt>
                <c:pt idx="95">
                  <c:v>97.859972515666001</c:v>
                </c:pt>
                <c:pt idx="96">
                  <c:v>97.864285706798015</c:v>
                </c:pt>
                <c:pt idx="97">
                  <c:v>97.896280211575004</c:v>
                </c:pt>
                <c:pt idx="98">
                  <c:v>97.899333703627008</c:v>
                </c:pt>
                <c:pt idx="99">
                  <c:v>97.905327174485009</c:v>
                </c:pt>
                <c:pt idx="100">
                  <c:v>97.909804624413013</c:v>
                </c:pt>
                <c:pt idx="101">
                  <c:v>97.950984999075004</c:v>
                </c:pt>
                <c:pt idx="102">
                  <c:v>97.956681425806011</c:v>
                </c:pt>
                <c:pt idx="103">
                  <c:v>97.965607771796002</c:v>
                </c:pt>
                <c:pt idx="104">
                  <c:v>97.968314962319994</c:v>
                </c:pt>
                <c:pt idx="105">
                  <c:v>97.981367620165997</c:v>
                </c:pt>
                <c:pt idx="106">
                  <c:v>97.990554934320016</c:v>
                </c:pt>
                <c:pt idx="107">
                  <c:v>98.004486206307007</c:v>
                </c:pt>
                <c:pt idx="108">
                  <c:v>98.010231659525004</c:v>
                </c:pt>
                <c:pt idx="109">
                  <c:v>98.045599105798004</c:v>
                </c:pt>
                <c:pt idx="110">
                  <c:v>98.058231583218003</c:v>
                </c:pt>
                <c:pt idx="111">
                  <c:v>98.059522844193992</c:v>
                </c:pt>
                <c:pt idx="112">
                  <c:v>98.063109350630015</c:v>
                </c:pt>
                <c:pt idx="113">
                  <c:v>98.091983921257992</c:v>
                </c:pt>
                <c:pt idx="114">
                  <c:v>98.101930324768006</c:v>
                </c:pt>
                <c:pt idx="115">
                  <c:v>98.110136556159006</c:v>
                </c:pt>
                <c:pt idx="116">
                  <c:v>98.115361583208013</c:v>
                </c:pt>
                <c:pt idx="117">
                  <c:v>98.136739859317004</c:v>
                </c:pt>
                <c:pt idx="118">
                  <c:v>98.159314610565005</c:v>
                </c:pt>
                <c:pt idx="119">
                  <c:v>98.180483663446012</c:v>
                </c:pt>
                <c:pt idx="120">
                  <c:v>98.183016210248994</c:v>
                </c:pt>
                <c:pt idx="121">
                  <c:v>98.197676545595996</c:v>
                </c:pt>
                <c:pt idx="122">
                  <c:v>98.208561230557009</c:v>
                </c:pt>
                <c:pt idx="123">
                  <c:v>98.225577799480007</c:v>
                </c:pt>
                <c:pt idx="124">
                  <c:v>98.230235724477012</c:v>
                </c:pt>
                <c:pt idx="125">
                  <c:v>98.236948607071</c:v>
                </c:pt>
                <c:pt idx="126">
                  <c:v>98.248227332408007</c:v>
                </c:pt>
                <c:pt idx="127">
                  <c:v>98.268563484430004</c:v>
                </c:pt>
                <c:pt idx="128">
                  <c:v>98.312985040089004</c:v>
                </c:pt>
                <c:pt idx="129">
                  <c:v>98.328862887442014</c:v>
                </c:pt>
                <c:pt idx="130">
                  <c:v>98.334116423497008</c:v>
                </c:pt>
                <c:pt idx="131">
                  <c:v>98.345075239240003</c:v>
                </c:pt>
                <c:pt idx="132">
                  <c:v>98.356078830070004</c:v>
                </c:pt>
                <c:pt idx="133">
                  <c:v>98.359521458412999</c:v>
                </c:pt>
                <c:pt idx="134">
                  <c:v>98.360484954145008</c:v>
                </c:pt>
                <c:pt idx="135">
                  <c:v>98.369785020001004</c:v>
                </c:pt>
                <c:pt idx="136">
                  <c:v>98.37759327056601</c:v>
                </c:pt>
                <c:pt idx="137">
                  <c:v>98.40167075813801</c:v>
                </c:pt>
                <c:pt idx="138">
                  <c:v>98.420286177071006</c:v>
                </c:pt>
                <c:pt idx="139">
                  <c:v>98.440588774811005</c:v>
                </c:pt>
                <c:pt idx="140">
                  <c:v>98.449845833837998</c:v>
                </c:pt>
                <c:pt idx="141">
                  <c:v>98.481455306329011</c:v>
                </c:pt>
                <c:pt idx="142">
                  <c:v>98.506894436313999</c:v>
                </c:pt>
                <c:pt idx="143">
                  <c:v>98.546480157544011</c:v>
                </c:pt>
                <c:pt idx="144">
                  <c:v>98.569599006643998</c:v>
                </c:pt>
                <c:pt idx="145">
                  <c:v>98.585904532466017</c:v>
                </c:pt>
                <c:pt idx="146">
                  <c:v>98.621733327146003</c:v>
                </c:pt>
                <c:pt idx="147">
                  <c:v>98.653272684838996</c:v>
                </c:pt>
                <c:pt idx="148">
                  <c:v>98.69983212655201</c:v>
                </c:pt>
                <c:pt idx="149">
                  <c:v>98.708159771826999</c:v>
                </c:pt>
                <c:pt idx="150">
                  <c:v>98.735919811947014</c:v>
                </c:pt>
                <c:pt idx="151">
                  <c:v>98.748776058796992</c:v>
                </c:pt>
                <c:pt idx="152">
                  <c:v>98.759709661868996</c:v>
                </c:pt>
                <c:pt idx="153">
                  <c:v>98.765202431858995</c:v>
                </c:pt>
                <c:pt idx="154">
                  <c:v>98.791652005182002</c:v>
                </c:pt>
                <c:pt idx="155">
                  <c:v>98.802673209562016</c:v>
                </c:pt>
                <c:pt idx="156">
                  <c:v>98.810957310004</c:v>
                </c:pt>
                <c:pt idx="157">
                  <c:v>98.813064769847998</c:v>
                </c:pt>
                <c:pt idx="158">
                  <c:v>98.829030030516009</c:v>
                </c:pt>
                <c:pt idx="159">
                  <c:v>98.865433881675003</c:v>
                </c:pt>
                <c:pt idx="160">
                  <c:v>98.898168850143009</c:v>
                </c:pt>
                <c:pt idx="161">
                  <c:v>98.905240756736006</c:v>
                </c:pt>
                <c:pt idx="162">
                  <c:v>98.918082253390011</c:v>
                </c:pt>
                <c:pt idx="163">
                  <c:v>98.920495548534007</c:v>
                </c:pt>
                <c:pt idx="164">
                  <c:v>98.939904865979003</c:v>
                </c:pt>
                <c:pt idx="165">
                  <c:v>98.942632557553011</c:v>
                </c:pt>
                <c:pt idx="166">
                  <c:v>98.948553824024998</c:v>
                </c:pt>
                <c:pt idx="167">
                  <c:v>98.956012648493996</c:v>
                </c:pt>
                <c:pt idx="168">
                  <c:v>98.959458401917004</c:v>
                </c:pt>
                <c:pt idx="169">
                  <c:v>98.964345182312996</c:v>
                </c:pt>
                <c:pt idx="170">
                  <c:v>98.981559187253012</c:v>
                </c:pt>
                <c:pt idx="171">
                  <c:v>98.994249715255009</c:v>
                </c:pt>
                <c:pt idx="172">
                  <c:v>98.995325510629002</c:v>
                </c:pt>
                <c:pt idx="173">
                  <c:v>99.000072051746002</c:v>
                </c:pt>
                <c:pt idx="174">
                  <c:v>99.156476782180007</c:v>
                </c:pt>
                <c:pt idx="175">
                  <c:v>99.160057333896006</c:v>
                </c:pt>
                <c:pt idx="176">
                  <c:v>99.177838039785001</c:v>
                </c:pt>
                <c:pt idx="177">
                  <c:v>99.350908655186998</c:v>
                </c:pt>
                <c:pt idx="178">
                  <c:v>99.398402306368013</c:v>
                </c:pt>
                <c:pt idx="179">
                  <c:v>99.406984422762008</c:v>
                </c:pt>
                <c:pt idx="180">
                  <c:v>99.412585932534</c:v>
                </c:pt>
                <c:pt idx="181">
                  <c:v>99.419352114435995</c:v>
                </c:pt>
                <c:pt idx="182">
                  <c:v>99.429543632086009</c:v>
                </c:pt>
                <c:pt idx="183">
                  <c:v>99.458827393079005</c:v>
                </c:pt>
                <c:pt idx="184">
                  <c:v>99.467663880396998</c:v>
                </c:pt>
                <c:pt idx="185">
                  <c:v>99.473808634928005</c:v>
                </c:pt>
                <c:pt idx="186">
                  <c:v>99.485151374921003</c:v>
                </c:pt>
                <c:pt idx="187">
                  <c:v>99.499182269677007</c:v>
                </c:pt>
                <c:pt idx="188">
                  <c:v>99.503511095292993</c:v>
                </c:pt>
                <c:pt idx="189">
                  <c:v>99.514941246972</c:v>
                </c:pt>
                <c:pt idx="190">
                  <c:v>99.524886498851004</c:v>
                </c:pt>
                <c:pt idx="191">
                  <c:v>99.561579555687004</c:v>
                </c:pt>
                <c:pt idx="192">
                  <c:v>99.573209423725004</c:v>
                </c:pt>
                <c:pt idx="193">
                  <c:v>99.579864082320995</c:v>
                </c:pt>
                <c:pt idx="194">
                  <c:v>99.600415679709016</c:v>
                </c:pt>
                <c:pt idx="195">
                  <c:v>99.610440646580003</c:v>
                </c:pt>
                <c:pt idx="196">
                  <c:v>99.612203432157997</c:v>
                </c:pt>
                <c:pt idx="197">
                  <c:v>99.617826103354005</c:v>
                </c:pt>
                <c:pt idx="198">
                  <c:v>99.621263359490015</c:v>
                </c:pt>
                <c:pt idx="199">
                  <c:v>99.628721261926003</c:v>
                </c:pt>
                <c:pt idx="200">
                  <c:v>99.649381759188003</c:v>
                </c:pt>
                <c:pt idx="201">
                  <c:v>99.654631225563008</c:v>
                </c:pt>
                <c:pt idx="202">
                  <c:v>99.671002495037001</c:v>
                </c:pt>
                <c:pt idx="203">
                  <c:v>99.685587867862012</c:v>
                </c:pt>
                <c:pt idx="204">
                  <c:v>99.689488285509015</c:v>
                </c:pt>
                <c:pt idx="205">
                  <c:v>99.907445926356004</c:v>
                </c:pt>
                <c:pt idx="206">
                  <c:v>99.920976232118008</c:v>
                </c:pt>
                <c:pt idx="207">
                  <c:v>99.926521424259008</c:v>
                </c:pt>
                <c:pt idx="208">
                  <c:v>99.928471489557012</c:v>
                </c:pt>
                <c:pt idx="209">
                  <c:v>99.929283206428991</c:v>
                </c:pt>
                <c:pt idx="210">
                  <c:v>99.937621905518995</c:v>
                </c:pt>
                <c:pt idx="211">
                  <c:v>99.977877452442002</c:v>
                </c:pt>
                <c:pt idx="212">
                  <c:v>99.990018954592003</c:v>
                </c:pt>
                <c:pt idx="213">
                  <c:v>99.991418163267994</c:v>
                </c:pt>
                <c:pt idx="214">
                  <c:v>100.000001904596</c:v>
                </c:pt>
              </c:numCache>
            </c:numRef>
          </c:cat>
          <c:val>
            <c:numRef>
              <c:f>Sommets!$F$69:$F$216</c:f>
              <c:numCache>
                <c:formatCode>0.00</c:formatCode>
                <c:ptCount val="148"/>
                <c:pt idx="0">
                  <c:v>0.17934211796148247</c:v>
                </c:pt>
                <c:pt idx="1">
                  <c:v>0.23268932406466547</c:v>
                </c:pt>
                <c:pt idx="2">
                  <c:v>0.96045556451338143</c:v>
                </c:pt>
                <c:pt idx="3">
                  <c:v>0.67827454412497445</c:v>
                </c:pt>
                <c:pt idx="4">
                  <c:v>0.8621402468165229</c:v>
                </c:pt>
                <c:pt idx="5">
                  <c:v>0.20822558093578891</c:v>
                </c:pt>
                <c:pt idx="6">
                  <c:v>1.1580276578134203</c:v>
                </c:pt>
                <c:pt idx="7">
                  <c:v>0.30616083671651495</c:v>
                </c:pt>
                <c:pt idx="8">
                  <c:v>0.29511550079257631</c:v>
                </c:pt>
                <c:pt idx="9">
                  <c:v>-0.10353700000001709</c:v>
                </c:pt>
                <c:pt idx="10">
                  <c:v>1.4451210523619693</c:v>
                </c:pt>
                <c:pt idx="11">
                  <c:v>0.13764269851674271</c:v>
                </c:pt>
                <c:pt idx="12">
                  <c:v>0.25803429382756349</c:v>
                </c:pt>
                <c:pt idx="13">
                  <c:v>0.19112509320018489</c:v>
                </c:pt>
                <c:pt idx="14">
                  <c:v>0.48598203544867147</c:v>
                </c:pt>
                <c:pt idx="15">
                  <c:v>0.4161590327210547</c:v>
                </c:pt>
                <c:pt idx="16">
                  <c:v>0.32109940051083186</c:v>
                </c:pt>
                <c:pt idx="17">
                  <c:v>0.45331440978873161</c:v>
                </c:pt>
                <c:pt idx="18">
                  <c:v>0.37717623489510288</c:v>
                </c:pt>
                <c:pt idx="19">
                  <c:v>1.4860788500752733</c:v>
                </c:pt>
                <c:pt idx="20">
                  <c:v>1.6225501728118275</c:v>
                </c:pt>
                <c:pt idx="21">
                  <c:v>0.62188083458221399</c:v>
                </c:pt>
                <c:pt idx="22">
                  <c:v>0.68061276043448515</c:v>
                </c:pt>
                <c:pt idx="23">
                  <c:v>0.99910104724261828</c:v>
                </c:pt>
                <c:pt idx="24">
                  <c:v>1.9306827462420983</c:v>
                </c:pt>
                <c:pt idx="25">
                  <c:v>0.48890466960341428</c:v>
                </c:pt>
                <c:pt idx="26">
                  <c:v>0.50709499999999252</c:v>
                </c:pt>
                <c:pt idx="27">
                  <c:v>0.62789295187013749</c:v>
                </c:pt>
                <c:pt idx="28">
                  <c:v>4.7244244959188109E-2</c:v>
                </c:pt>
                <c:pt idx="29">
                  <c:v>0.18617282903869636</c:v>
                </c:pt>
                <c:pt idx="30">
                  <c:v>0.17300256838547057</c:v>
                </c:pt>
                <c:pt idx="31">
                  <c:v>0.16131479415349759</c:v>
                </c:pt>
                <c:pt idx="32">
                  <c:v>0.3110400081309308</c:v>
                </c:pt>
                <c:pt idx="33">
                  <c:v>0.30981937120122893</c:v>
                </c:pt>
                <c:pt idx="34">
                  <c:v>0.67984184361864664</c:v>
                </c:pt>
                <c:pt idx="35">
                  <c:v>5.2085055237284905E-2</c:v>
                </c:pt>
                <c:pt idx="36">
                  <c:v>0.14305690630970957</c:v>
                </c:pt>
                <c:pt idx="37">
                  <c:v>0.28917200379476071</c:v>
                </c:pt>
                <c:pt idx="38">
                  <c:v>6.7645379334521749E-2</c:v>
                </c:pt>
                <c:pt idx="39">
                  <c:v>0.25017264460205979</c:v>
                </c:pt>
                <c:pt idx="40">
                  <c:v>6.6656615714805412E-2</c:v>
                </c:pt>
                <c:pt idx="41">
                  <c:v>0.26791947516784376</c:v>
                </c:pt>
                <c:pt idx="42">
                  <c:v>0.72724382680428334</c:v>
                </c:pt>
                <c:pt idx="43">
                  <c:v>2.1821704801936903E-2</c:v>
                </c:pt>
                <c:pt idx="44">
                  <c:v>0.53955276890593495</c:v>
                </c:pt>
                <c:pt idx="45">
                  <c:v>0.15721659830938961</c:v>
                </c:pt>
                <c:pt idx="46">
                  <c:v>0.46588826424510899</c:v>
                </c:pt>
                <c:pt idx="47">
                  <c:v>0.31967529449349286</c:v>
                </c:pt>
                <c:pt idx="48">
                  <c:v>0.22071308350160734</c:v>
                </c:pt>
                <c:pt idx="49">
                  <c:v>0.46073921241088556</c:v>
                </c:pt>
                <c:pt idx="50">
                  <c:v>0.33768968326569393</c:v>
                </c:pt>
                <c:pt idx="51">
                  <c:v>1.8113217168248639</c:v>
                </c:pt>
                <c:pt idx="52">
                  <c:v>0.32797478815336945</c:v>
                </c:pt>
                <c:pt idx="53">
                  <c:v>0.31092195776972176</c:v>
                </c:pt>
                <c:pt idx="54">
                  <c:v>-0.18395194818077698</c:v>
                </c:pt>
                <c:pt idx="55">
                  <c:v>0.17171982042361833</c:v>
                </c:pt>
                <c:pt idx="56">
                  <c:v>0.74169251164272509</c:v>
                </c:pt>
                <c:pt idx="57">
                  <c:v>0.40237648960334127</c:v>
                </c:pt>
                <c:pt idx="58">
                  <c:v>0.16366667985437289</c:v>
                </c:pt>
                <c:pt idx="59">
                  <c:v>0.41325941623176732</c:v>
                </c:pt>
                <c:pt idx="60">
                  <c:v>0.45589843274728992</c:v>
                </c:pt>
                <c:pt idx="61">
                  <c:v>0.19769831743451505</c:v>
                </c:pt>
                <c:pt idx="62">
                  <c:v>0.39139456158920893</c:v>
                </c:pt>
                <c:pt idx="63">
                  <c:v>0.17388037173446946</c:v>
                </c:pt>
                <c:pt idx="64">
                  <c:v>8.0284342734159964E-2</c:v>
                </c:pt>
                <c:pt idx="65">
                  <c:v>8.2657953281341179E-2</c:v>
                </c:pt>
                <c:pt idx="66">
                  <c:v>0.14982473706368182</c:v>
                </c:pt>
                <c:pt idx="67">
                  <c:v>1.5486043997252636</c:v>
                </c:pt>
                <c:pt idx="68">
                  <c:v>0.31099290139172808</c:v>
                </c:pt>
                <c:pt idx="69">
                  <c:v>0.18936063908910228</c:v>
                </c:pt>
                <c:pt idx="70">
                  <c:v>0.3924090491809693</c:v>
                </c:pt>
                <c:pt idx="71">
                  <c:v>0.23080846328014104</c:v>
                </c:pt>
                <c:pt idx="72">
                  <c:v>8.6257086286423146E-4</c:v>
                </c:pt>
                <c:pt idx="73">
                  <c:v>0.41099066954620866</c:v>
                </c:pt>
                <c:pt idx="74">
                  <c:v>0.33090767519468045</c:v>
                </c:pt>
                <c:pt idx="75">
                  <c:v>0.1524813225345838</c:v>
                </c:pt>
                <c:pt idx="76">
                  <c:v>0.27955805342594431</c:v>
                </c:pt>
                <c:pt idx="77">
                  <c:v>0.20846074925827907</c:v>
                </c:pt>
                <c:pt idx="78">
                  <c:v>0.1792449589384546</c:v>
                </c:pt>
                <c:pt idx="79">
                  <c:v>0.21737694471642044</c:v>
                </c:pt>
                <c:pt idx="80">
                  <c:v>0.77701601417277288</c:v>
                </c:pt>
                <c:pt idx="81">
                  <c:v>1.4595415206414941</c:v>
                </c:pt>
                <c:pt idx="82">
                  <c:v>1.34699999999998</c:v>
                </c:pt>
                <c:pt idx="83">
                  <c:v>0.97288999698702128</c:v>
                </c:pt>
                <c:pt idx="84">
                  <c:v>0.97172152964424185</c:v>
                </c:pt>
                <c:pt idx="85">
                  <c:v>0.85892502812197336</c:v>
                </c:pt>
                <c:pt idx="86">
                  <c:v>0.84717592984475232</c:v>
                </c:pt>
                <c:pt idx="87">
                  <c:v>0.70800000000002683</c:v>
                </c:pt>
                <c:pt idx="88">
                  <c:v>1.2964086384794768</c:v>
                </c:pt>
                <c:pt idx="89">
                  <c:v>1.6700829541135818</c:v>
                </c:pt>
                <c:pt idx="90">
                  <c:v>1.7787024880432796</c:v>
                </c:pt>
                <c:pt idx="91">
                  <c:v>1.6197408268157005</c:v>
                </c:pt>
                <c:pt idx="92">
                  <c:v>0.25507018856444574</c:v>
                </c:pt>
                <c:pt idx="93">
                  <c:v>0.40571927457807533</c:v>
                </c:pt>
                <c:pt idx="94">
                  <c:v>4.368556501214016E-2</c:v>
                </c:pt>
                <c:pt idx="95">
                  <c:v>1.274273338282228E-2</c:v>
                </c:pt>
                <c:pt idx="96">
                  <c:v>0.10232800449023216</c:v>
                </c:pt>
                <c:pt idx="97">
                  <c:v>9.410685878356162E-2</c:v>
                </c:pt>
                <c:pt idx="98">
                  <c:v>5.9563085635090829E-2</c:v>
                </c:pt>
                <c:pt idx="99">
                  <c:v>7.1057942955292219E-2</c:v>
                </c:pt>
                <c:pt idx="100">
                  <c:v>1.6609490701341656E-2</c:v>
                </c:pt>
                <c:pt idx="101">
                  <c:v>0.20422841284494098</c:v>
                </c:pt>
                <c:pt idx="102">
                  <c:v>0.25318010707547955</c:v>
                </c:pt>
                <c:pt idx="103">
                  <c:v>1.4573399356063419</c:v>
                </c:pt>
                <c:pt idx="104">
                  <c:v>0.73969404243558756</c:v>
                </c:pt>
                <c:pt idx="105">
                  <c:v>1.593194985851369</c:v>
                </c:pt>
                <c:pt idx="106">
                  <c:v>0.29646753412964699</c:v>
                </c:pt>
                <c:pt idx="107">
                  <c:v>0.55251299825522437</c:v>
                </c:pt>
                <c:pt idx="108">
                  <c:v>0.36599999999998545</c:v>
                </c:pt>
                <c:pt idx="109">
                  <c:v>0.20948232807000977</c:v>
                </c:pt>
                <c:pt idx="110">
                  <c:v>0.93440837007551636</c:v>
                </c:pt>
                <c:pt idx="111">
                  <c:v>0.69183863669132961</c:v>
                </c:pt>
                <c:pt idx="112">
                  <c:v>5.4016595391829014E-2</c:v>
                </c:pt>
                <c:pt idx="113">
                  <c:v>0.16741751877856359</c:v>
                </c:pt>
                <c:pt idx="114">
                  <c:v>0.26074028082683753</c:v>
                </c:pt>
                <c:pt idx="115">
                  <c:v>0.50608143074151712</c:v>
                </c:pt>
                <c:pt idx="116">
                  <c:v>1.3714347825342088</c:v>
                </c:pt>
                <c:pt idx="117">
                  <c:v>0.76044678305873958</c:v>
                </c:pt>
                <c:pt idx="118">
                  <c:v>0.22045458390215344</c:v>
                </c:pt>
                <c:pt idx="119">
                  <c:v>0.26952327532450226</c:v>
                </c:pt>
                <c:pt idx="120">
                  <c:v>0.13625473136954724</c:v>
                </c:pt>
                <c:pt idx="121">
                  <c:v>3.1666356738924151E-2</c:v>
                </c:pt>
                <c:pt idx="122">
                  <c:v>0.5215959114296993</c:v>
                </c:pt>
                <c:pt idx="123">
                  <c:v>1.3584912079291485</c:v>
                </c:pt>
                <c:pt idx="124">
                  <c:v>1.0341521448784192</c:v>
                </c:pt>
                <c:pt idx="125">
                  <c:v>0.23373588613549146</c:v>
                </c:pt>
                <c:pt idx="126">
                  <c:v>0.53660871083434358</c:v>
                </c:pt>
                <c:pt idx="127">
                  <c:v>0.40886173746912391</c:v>
                </c:pt>
                <c:pt idx="128">
                  <c:v>0.17695687070687427</c:v>
                </c:pt>
                <c:pt idx="129">
                  <c:v>0.25563730852110211</c:v>
                </c:pt>
                <c:pt idx="130">
                  <c:v>0.17065239275422073</c:v>
                </c:pt>
                <c:pt idx="131">
                  <c:v>5.7411102616811149E-2</c:v>
                </c:pt>
                <c:pt idx="132">
                  <c:v>0.75838838978808099</c:v>
                </c:pt>
                <c:pt idx="133">
                  <c:v>0.2281398302509956</c:v>
                </c:pt>
                <c:pt idx="134">
                  <c:v>0.2884132200950944</c:v>
                </c:pt>
                <c:pt idx="135">
                  <c:v>0.32744385795217568</c:v>
                </c:pt>
                <c:pt idx="136">
                  <c:v>-0.14182088996489028</c:v>
                </c:pt>
                <c:pt idx="137">
                  <c:v>0.10246439076604474</c:v>
                </c:pt>
                <c:pt idx="138">
                  <c:v>0.12567524698062016</c:v>
                </c:pt>
                <c:pt idx="139">
                  <c:v>0.4310966883286369</c:v>
                </c:pt>
                <c:pt idx="140">
                  <c:v>0.12289777631161769</c:v>
                </c:pt>
                <c:pt idx="141">
                  <c:v>0.2691429429926302</c:v>
                </c:pt>
                <c:pt idx="142">
                  <c:v>0.47184309368373079</c:v>
                </c:pt>
                <c:pt idx="143">
                  <c:v>0.51385192090157261</c:v>
                </c:pt>
                <c:pt idx="144">
                  <c:v>0.64682183062654985</c:v>
                </c:pt>
                <c:pt idx="145">
                  <c:v>0.78628270015292401</c:v>
                </c:pt>
                <c:pt idx="146">
                  <c:v>0.40264606264258873</c:v>
                </c:pt>
                <c:pt idx="147">
                  <c:v>0.65719534139998359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65-403C-A72C-1855E23B3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3439608"/>
        <c:axId val="503440248"/>
      </c:lineChart>
      <c:catAx>
        <c:axId val="714640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Points kilométrique (référence 100 à la</a:t>
                </a:r>
                <a:r>
                  <a:rPr lang="fr-FR" baseline="0"/>
                  <a:t> confluence</a:t>
                </a:r>
                <a:r>
                  <a:rPr lang="fr-FR"/>
                  <a:t> du lac)</a:t>
                </a:r>
              </a:p>
            </c:rich>
          </c:tx>
          <c:layout>
            <c:manualLayout>
              <c:xMode val="edge"/>
              <c:yMode val="edge"/>
              <c:x val="0.38867303668164083"/>
              <c:y val="0.8053943222035642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out"/>
        <c:minorTickMark val="none"/>
        <c:tickLblPos val="low"/>
        <c:spPr>
          <a:noFill/>
          <a:ln w="9525" cap="flat" cmpd="dbl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6056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714646056"/>
        <c:scaling>
          <c:orientation val="minMax"/>
          <c:max val="550"/>
          <c:min val="430"/>
        </c:scaling>
        <c:delete val="0"/>
        <c:axPos val="l"/>
        <c:majorGridlines>
          <c:spPr>
            <a:ln w="9525" cap="sq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Cote altitudinale (mNGF)</a:t>
                </a:r>
              </a:p>
            </c:rich>
          </c:tx>
          <c:layout>
            <c:manualLayout>
              <c:xMode val="edge"/>
              <c:yMode val="edge"/>
              <c:x val="1.0931312238071436E-2"/>
              <c:y val="0.2533274412040085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4640808"/>
        <c:crosses val="autoZero"/>
        <c:crossBetween val="between"/>
        <c:majorUnit val="10"/>
      </c:valAx>
      <c:valAx>
        <c:axId val="503440248"/>
        <c:scaling>
          <c:orientation val="minMax"/>
          <c:max val="2"/>
          <c:min val="-5"/>
        </c:scaling>
        <c:delete val="0"/>
        <c:axPos val="r"/>
        <c:numFmt formatCode="0" sourceLinked="0"/>
        <c:majorTickMark val="out"/>
        <c:minorTickMark val="none"/>
        <c:tickLblPos val="nextTo"/>
        <c:crossAx val="503439608"/>
        <c:crosses val="max"/>
        <c:crossBetween val="between"/>
      </c:valAx>
      <c:catAx>
        <c:axId val="503439608"/>
        <c:scaling>
          <c:orientation val="minMax"/>
        </c:scaling>
        <c:delete val="1"/>
        <c:axPos val="b"/>
        <c:numFmt formatCode="_(* #,##0.00_);_(* \(#,##0.00\);_(* &quot;-&quot;??_);_(@_)" sourceLinked="1"/>
        <c:majorTickMark val="out"/>
        <c:minorTickMark val="none"/>
        <c:tickLblPos val="nextTo"/>
        <c:crossAx val="503440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27661783118135"/>
          <c:y val="0.8602425055351709"/>
          <c:w val="0.43056894985313132"/>
          <c:h val="3.4580212396373648E-2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123265</xdr:colOff>
      <xdr:row>22</xdr:row>
      <xdr:rowOff>22412</xdr:rowOff>
    </xdr:from>
    <xdr:to>
      <xdr:col>27</xdr:col>
      <xdr:colOff>199271</xdr:colOff>
      <xdr:row>62</xdr:row>
      <xdr:rowOff>11205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95CA2B9F-5D3F-4619-9064-41E008A006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0.58725</cdr:x>
      <cdr:y>0.47223</cdr:y>
    </cdr:from>
    <cdr:to>
      <cdr:x>0.70536</cdr:x>
      <cdr:y>0.50653</cdr:y>
    </cdr:to>
    <cdr:sp macro="" textlink="">
      <cdr:nvSpPr>
        <cdr:cNvPr id="5" name="Légende : double flèche courbée 4">
          <a:extLst xmlns:a="http://schemas.openxmlformats.org/drawingml/2006/main">
            <a:ext uri="{FF2B5EF4-FFF2-40B4-BE49-F238E27FC236}">
              <a16:creationId xmlns:a16="http://schemas.microsoft.com/office/drawing/2014/main" id="{18E56ACF-CA20-4B95-9E97-CA8232396142}"/>
            </a:ext>
          </a:extLst>
        </cdr:cNvPr>
        <cdr:cNvSpPr/>
      </cdr:nvSpPr>
      <cdr:spPr>
        <a:xfrm xmlns:a="http://schemas.openxmlformats.org/drawingml/2006/main">
          <a:off x="7651854" y="3024964"/>
          <a:ext cx="1538974" cy="219713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15304"/>
            <a:gd name="adj8" fmla="val 53197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wrap="square"/>
        <a:lstStyle xmlns:a="http://schemas.openxmlformats.org/drawingml/2006/main"/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Radier pont piste cyclable</a:t>
          </a:r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6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7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0.45073</cdr:x>
      <cdr:y>0.39242</cdr:y>
    </cdr:from>
    <cdr:to>
      <cdr:x>0.54927</cdr:x>
      <cdr:y>0.60758</cdr:y>
    </cdr:to>
    <cdr:sp macro="" textlink="">
      <cdr:nvSpPr>
        <cdr:cNvPr id="9" name="ZoneTexte 5">
          <a:extLst xmlns:a="http://schemas.openxmlformats.org/drawingml/2006/main">
            <a:ext uri="{FF2B5EF4-FFF2-40B4-BE49-F238E27FC236}">
              <a16:creationId xmlns:a16="http://schemas.microsoft.com/office/drawing/2014/main" id="{BA94219F-1955-4D55-8F59-BCCF9D661537}"/>
            </a:ext>
          </a:extLst>
        </cdr:cNvPr>
        <cdr:cNvSpPr txBox="1"/>
      </cdr:nvSpPr>
      <cdr:spPr>
        <a:xfrm xmlns:a="http://schemas.openxmlformats.org/drawingml/2006/main">
          <a:off x="4182836" y="1667668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0.90147</cdr:x>
      <cdr:y>0.23089</cdr:y>
    </cdr:from>
    <cdr:to>
      <cdr:x>1</cdr:x>
      <cdr:y>0.44605</cdr:y>
    </cdr:to>
    <cdr:sp macro="" textlink="">
      <cdr:nvSpPr>
        <cdr:cNvPr id="10" name="ZoneTexte 6">
          <a:extLst xmlns:a="http://schemas.openxmlformats.org/drawingml/2006/main">
            <a:ext uri="{FF2B5EF4-FFF2-40B4-BE49-F238E27FC236}">
              <a16:creationId xmlns:a16="http://schemas.microsoft.com/office/drawing/2014/main" id="{FBE076EE-1E24-4BDC-A81B-84783F52D33C}"/>
            </a:ext>
          </a:extLst>
        </cdr:cNvPr>
        <cdr:cNvSpPr txBox="1"/>
      </cdr:nvSpPr>
      <cdr:spPr>
        <a:xfrm xmlns:a="http://schemas.openxmlformats.org/drawingml/2006/main">
          <a:off x="9094305" y="98121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0.7648</cdr:x>
      <cdr:y>0.40764</cdr:y>
    </cdr:from>
    <cdr:to>
      <cdr:x>0.83421</cdr:x>
      <cdr:y>0.44515</cdr:y>
    </cdr:to>
    <cdr:sp macro="" textlink="">
      <cdr:nvSpPr>
        <cdr:cNvPr id="8" name="Légende : double flèche courbée 7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9965399" y="2673175"/>
          <a:ext cx="904413" cy="245981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622630"/>
            <a:gd name="adj8" fmla="val 108583"/>
          </a:avLst>
        </a:prstGeom>
        <a:solidFill xmlns:a="http://schemas.openxmlformats.org/drawingml/2006/main">
          <a:schemeClr val="accent5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Le Lac</a:t>
          </a:r>
        </a:p>
      </cdr:txBody>
    </cdr:sp>
  </cdr:relSizeAnchor>
  <cdr:relSizeAnchor xmlns:cdr="http://schemas.openxmlformats.org/drawingml/2006/chartDrawing">
    <cdr:from>
      <cdr:x>0.667</cdr:x>
      <cdr:y>0.32159</cdr:y>
    </cdr:from>
    <cdr:to>
      <cdr:x>0.79152</cdr:x>
      <cdr:y>0.37014</cdr:y>
    </cdr:to>
    <cdr:sp macro="" textlink="">
      <cdr:nvSpPr>
        <cdr:cNvPr id="11" name="Légende : double flèche courbée 10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8690971" y="2108883"/>
          <a:ext cx="1622496" cy="318378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610933"/>
            <a:gd name="adj8" fmla="val 57448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seuil-passage couvert des Belhiardes</a:t>
          </a:r>
        </a:p>
      </cdr:txBody>
    </cdr:sp>
  </cdr:relSizeAnchor>
  <cdr:relSizeAnchor xmlns:cdr="http://schemas.openxmlformats.org/drawingml/2006/chartDrawing">
    <cdr:from>
      <cdr:x>0.39596</cdr:x>
      <cdr:y>0.42894</cdr:y>
    </cdr:from>
    <cdr:to>
      <cdr:x>0.52048</cdr:x>
      <cdr:y>0.46392</cdr:y>
    </cdr:to>
    <cdr:sp macro="" textlink="">
      <cdr:nvSpPr>
        <cdr:cNvPr id="12" name="Légende : double flèche courbée 11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5159353" y="2686928"/>
          <a:ext cx="1622496" cy="219118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240309"/>
            <a:gd name="adj8" fmla="val 49626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Seuil-plage dépôts</a:t>
          </a:r>
          <a:r>
            <a:rPr lang="fr-FR" sz="800" baseline="0">
              <a:solidFill>
                <a:schemeClr val="tx1"/>
              </a:solidFill>
              <a:effectLst/>
            </a:rPr>
            <a:t> de la fruitière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0.28863</cdr:x>
      <cdr:y>0.32676</cdr:y>
    </cdr:from>
    <cdr:to>
      <cdr:x>0.41315</cdr:x>
      <cdr:y>0.36512</cdr:y>
    </cdr:to>
    <cdr:sp macro="" textlink="">
      <cdr:nvSpPr>
        <cdr:cNvPr id="13" name="Légende : double flèche courbée 12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3760840" y="2046876"/>
          <a:ext cx="1622496" cy="240290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346337"/>
            <a:gd name="adj8" fmla="val 49155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Seuil pont</a:t>
          </a:r>
          <a:r>
            <a:rPr lang="fr-FR" sz="800" baseline="0">
              <a:solidFill>
                <a:schemeClr val="tx1"/>
              </a:solidFill>
              <a:effectLst/>
            </a:rPr>
            <a:t> Villard</a:t>
          </a:r>
          <a:endParaRPr lang="fr-FR" sz="800">
            <a:solidFill>
              <a:schemeClr val="tx1"/>
            </a:solidFill>
            <a:effectLst/>
          </a:endParaRPr>
        </a:p>
      </cdr:txBody>
    </cdr:sp>
  </cdr:relSizeAnchor>
  <cdr:relSizeAnchor xmlns:cdr="http://schemas.openxmlformats.org/drawingml/2006/chartDrawing">
    <cdr:from>
      <cdr:x>0.52142</cdr:x>
      <cdr:y>0.37059</cdr:y>
    </cdr:from>
    <cdr:to>
      <cdr:x>0.64594</cdr:x>
      <cdr:y>0.40588</cdr:y>
    </cdr:to>
    <cdr:sp macro="" textlink="">
      <cdr:nvSpPr>
        <cdr:cNvPr id="14" name="Légende : double flèche courbée 13">
          <a:extLst xmlns:a="http://schemas.openxmlformats.org/drawingml/2006/main">
            <a:ext uri="{FF2B5EF4-FFF2-40B4-BE49-F238E27FC236}">
              <a16:creationId xmlns:a16="http://schemas.microsoft.com/office/drawing/2014/main" id="{220FDF33-A895-4330-91DF-9B474E8A6E98}"/>
            </a:ext>
          </a:extLst>
        </cdr:cNvPr>
        <cdr:cNvSpPr/>
      </cdr:nvSpPr>
      <cdr:spPr>
        <a:xfrm xmlns:a="http://schemas.openxmlformats.org/drawingml/2006/main">
          <a:off x="6794100" y="2373861"/>
          <a:ext cx="1622496" cy="226055"/>
        </a:xfrm>
        <a:prstGeom xmlns:a="http://schemas.openxmlformats.org/drawingml/2006/main" prst="borderCallout3">
          <a:avLst>
            <a:gd name="adj1" fmla="val 99703"/>
            <a:gd name="adj2" fmla="val 49087"/>
            <a:gd name="adj3" fmla="val 102877"/>
            <a:gd name="adj4" fmla="val 49784"/>
            <a:gd name="adj5" fmla="val 103969"/>
            <a:gd name="adj6" fmla="val 49785"/>
            <a:gd name="adj7" fmla="val 567146"/>
            <a:gd name="adj8" fmla="val 51504"/>
          </a:avLst>
        </a:prstGeom>
        <a:solidFill xmlns:a="http://schemas.openxmlformats.org/drawingml/2006/main">
          <a:schemeClr val="accent2">
            <a:lumMod val="40000"/>
            <a:lumOff val="60000"/>
            <a:alpha val="34000"/>
          </a:schemeClr>
        </a:solidFill>
        <a:ln xmlns:a="http://schemas.openxmlformats.org/drawingml/2006/main" w="6350">
          <a:solidFill>
            <a:schemeClr val="tx1"/>
          </a:solidFill>
          <a:tailEnd type="triangle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tx1"/>
              </a:solidFill>
              <a:effectLst/>
            </a:rPr>
            <a:t>Pont RD 1508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1"/>
  <sheetViews>
    <sheetView tabSelected="1" topLeftCell="A109" zoomScaleNormal="100" workbookViewId="0">
      <selection activeCell="E230" sqref="E230"/>
    </sheetView>
  </sheetViews>
  <sheetFormatPr baseColWidth="10" defaultRowHeight="12.75" x14ac:dyDescent="0.2"/>
  <cols>
    <col min="1" max="2" width="11.42578125" style="7"/>
    <col min="3" max="4" width="18.42578125" bestFit="1" customWidth="1"/>
    <col min="5" max="5" width="18.42578125" style="11" customWidth="1"/>
    <col min="6" max="6" width="15.5703125" bestFit="1" customWidth="1"/>
  </cols>
  <sheetData>
    <row r="1" spans="1:6" s="7" customFormat="1" x14ac:dyDescent="0.2">
      <c r="A1" s="9"/>
      <c r="B1" s="9" t="s">
        <v>158</v>
      </c>
      <c r="C1" s="9" t="s">
        <v>159</v>
      </c>
      <c r="D1" s="9" t="s">
        <v>160</v>
      </c>
      <c r="E1" s="9" t="s">
        <v>163</v>
      </c>
      <c r="F1" s="9" t="s">
        <v>162</v>
      </c>
    </row>
    <row r="2" spans="1:6" x14ac:dyDescent="0.2">
      <c r="A2" s="8"/>
      <c r="B2"/>
    </row>
    <row r="3" spans="1:6" x14ac:dyDescent="0.2">
      <c r="A3" s="8"/>
      <c r="B3"/>
    </row>
    <row r="4" spans="1:6" x14ac:dyDescent="0.2">
      <c r="A4" s="8"/>
      <c r="B4"/>
    </row>
    <row r="5" spans="1:6" x14ac:dyDescent="0.2">
      <c r="A5" s="8"/>
      <c r="B5"/>
    </row>
    <row r="6" spans="1:6" x14ac:dyDescent="0.2">
      <c r="A6" s="8"/>
      <c r="B6"/>
    </row>
    <row r="7" spans="1:6" x14ac:dyDescent="0.2">
      <c r="A7" s="8"/>
      <c r="B7"/>
    </row>
    <row r="8" spans="1:6" x14ac:dyDescent="0.2">
      <c r="A8" s="8"/>
      <c r="B8"/>
    </row>
    <row r="9" spans="1:6" x14ac:dyDescent="0.2">
      <c r="A9" s="8"/>
      <c r="B9"/>
    </row>
    <row r="10" spans="1:6" x14ac:dyDescent="0.2">
      <c r="A10" s="8"/>
      <c r="B10"/>
    </row>
    <row r="11" spans="1:6" x14ac:dyDescent="0.2">
      <c r="A11" s="8"/>
      <c r="B11"/>
    </row>
    <row r="12" spans="1:6" x14ac:dyDescent="0.2">
      <c r="A12" s="8"/>
      <c r="B12"/>
    </row>
    <row r="13" spans="1:6" x14ac:dyDescent="0.2">
      <c r="A13" s="8"/>
      <c r="B13"/>
    </row>
    <row r="14" spans="1:6" x14ac:dyDescent="0.2">
      <c r="A14" s="8"/>
      <c r="B14"/>
    </row>
    <row r="15" spans="1:6" x14ac:dyDescent="0.2">
      <c r="A15" s="8"/>
      <c r="B15"/>
    </row>
    <row r="16" spans="1:6" x14ac:dyDescent="0.2">
      <c r="A16" s="8"/>
      <c r="B16"/>
    </row>
    <row r="17" spans="1:2" x14ac:dyDescent="0.2">
      <c r="A17" s="8"/>
      <c r="B17"/>
    </row>
    <row r="18" spans="1:2" x14ac:dyDescent="0.2">
      <c r="A18" s="8"/>
      <c r="B18"/>
    </row>
    <row r="19" spans="1:2" x14ac:dyDescent="0.2">
      <c r="A19" s="8"/>
      <c r="B19"/>
    </row>
    <row r="20" spans="1:2" x14ac:dyDescent="0.2">
      <c r="A20" s="8"/>
      <c r="B20"/>
    </row>
    <row r="21" spans="1:2" x14ac:dyDescent="0.2">
      <c r="A21" s="8"/>
      <c r="B21"/>
    </row>
    <row r="22" spans="1:2" x14ac:dyDescent="0.2">
      <c r="A22" s="8"/>
      <c r="B22"/>
    </row>
    <row r="23" spans="1:2" x14ac:dyDescent="0.2">
      <c r="A23" s="8"/>
      <c r="B23"/>
    </row>
    <row r="24" spans="1:2" x14ac:dyDescent="0.2">
      <c r="A24" s="8"/>
      <c r="B24"/>
    </row>
    <row r="25" spans="1:2" x14ac:dyDescent="0.2">
      <c r="A25" s="8"/>
      <c r="B25"/>
    </row>
    <row r="26" spans="1:2" x14ac:dyDescent="0.2">
      <c r="A26" s="8"/>
      <c r="B26"/>
    </row>
    <row r="27" spans="1:2" x14ac:dyDescent="0.2">
      <c r="A27" s="8"/>
      <c r="B27"/>
    </row>
    <row r="28" spans="1:2" x14ac:dyDescent="0.2">
      <c r="A28" s="8"/>
      <c r="B28"/>
    </row>
    <row r="29" spans="1:2" x14ac:dyDescent="0.2">
      <c r="A29" s="8"/>
      <c r="B29"/>
    </row>
    <row r="30" spans="1:2" x14ac:dyDescent="0.2">
      <c r="A30" s="8"/>
      <c r="B30"/>
    </row>
    <row r="31" spans="1:2" x14ac:dyDescent="0.2">
      <c r="A31" s="8"/>
      <c r="B31"/>
    </row>
    <row r="32" spans="1:2" x14ac:dyDescent="0.2">
      <c r="A32" s="8"/>
      <c r="B32"/>
    </row>
    <row r="33" spans="1:3" x14ac:dyDescent="0.2">
      <c r="A33" s="8"/>
      <c r="B33"/>
    </row>
    <row r="34" spans="1:3" x14ac:dyDescent="0.2">
      <c r="A34" s="8"/>
      <c r="B34"/>
    </row>
    <row r="35" spans="1:3" x14ac:dyDescent="0.2">
      <c r="A35" s="8"/>
      <c r="B35"/>
    </row>
    <row r="36" spans="1:3" x14ac:dyDescent="0.2">
      <c r="A36" s="8"/>
      <c r="B36"/>
    </row>
    <row r="37" spans="1:3" x14ac:dyDescent="0.2">
      <c r="A37" s="8"/>
      <c r="B37"/>
      <c r="C37" s="9" t="s">
        <v>161</v>
      </c>
    </row>
    <row r="38" spans="1:3" x14ac:dyDescent="0.2">
      <c r="A38" s="8"/>
      <c r="B38"/>
    </row>
    <row r="39" spans="1:3" x14ac:dyDescent="0.2">
      <c r="A39" s="8"/>
      <c r="B39"/>
    </row>
    <row r="40" spans="1:3" x14ac:dyDescent="0.2">
      <c r="A40" s="8"/>
      <c r="B40"/>
    </row>
    <row r="41" spans="1:3" x14ac:dyDescent="0.2">
      <c r="A41" s="8"/>
      <c r="B41"/>
    </row>
    <row r="42" spans="1:3" x14ac:dyDescent="0.2">
      <c r="A42" s="8"/>
      <c r="B42"/>
    </row>
    <row r="43" spans="1:3" x14ac:dyDescent="0.2">
      <c r="A43" s="8"/>
      <c r="B43"/>
    </row>
    <row r="44" spans="1:3" x14ac:dyDescent="0.2">
      <c r="A44" s="8"/>
      <c r="B44"/>
    </row>
    <row r="45" spans="1:3" x14ac:dyDescent="0.2">
      <c r="A45" s="8"/>
      <c r="B45"/>
    </row>
    <row r="46" spans="1:3" x14ac:dyDescent="0.2">
      <c r="A46" s="8"/>
      <c r="B46"/>
    </row>
    <row r="47" spans="1:3" x14ac:dyDescent="0.2">
      <c r="A47" s="8"/>
      <c r="B47"/>
    </row>
    <row r="48" spans="1:3" x14ac:dyDescent="0.2">
      <c r="A48" s="8"/>
      <c r="B48"/>
    </row>
    <row r="49" spans="1:2" x14ac:dyDescent="0.2">
      <c r="A49" s="8"/>
      <c r="B49"/>
    </row>
    <row r="50" spans="1:2" x14ac:dyDescent="0.2">
      <c r="A50" s="8"/>
      <c r="B50"/>
    </row>
    <row r="51" spans="1:2" x14ac:dyDescent="0.2">
      <c r="A51" s="8">
        <v>97.557683635190003</v>
      </c>
      <c r="B51">
        <v>512.428</v>
      </c>
    </row>
    <row r="52" spans="1:2" x14ac:dyDescent="0.2">
      <c r="A52" s="8">
        <v>97.559017683540006</v>
      </c>
      <c r="B52">
        <v>512.29399999999998</v>
      </c>
    </row>
    <row r="53" spans="1:2" x14ac:dyDescent="0.2">
      <c r="A53" s="8">
        <v>97.559481705091002</v>
      </c>
      <c r="B53">
        <v>512.24699999999996</v>
      </c>
    </row>
    <row r="54" spans="1:2" x14ac:dyDescent="0.2">
      <c r="A54" s="8">
        <v>97.561280419355015</v>
      </c>
      <c r="B54">
        <v>511.911</v>
      </c>
    </row>
    <row r="55" spans="1:2" x14ac:dyDescent="0.2">
      <c r="A55" s="8">
        <v>97.563078487764017</v>
      </c>
      <c r="B55">
        <v>511.67500000000001</v>
      </c>
    </row>
    <row r="56" spans="1:2" x14ac:dyDescent="0.2">
      <c r="A56" s="8">
        <v>97.564877202026011</v>
      </c>
      <c r="B56">
        <v>511.59699999999998</v>
      </c>
    </row>
    <row r="57" spans="1:2" x14ac:dyDescent="0.2">
      <c r="A57" s="8">
        <v>97.56531356540701</v>
      </c>
      <c r="B57">
        <v>511.53500000000003</v>
      </c>
    </row>
    <row r="58" spans="1:2" x14ac:dyDescent="0.2">
      <c r="A58" s="8">
        <v>97.566674368845014</v>
      </c>
      <c r="B58">
        <v>511.40600000000001</v>
      </c>
    </row>
    <row r="59" spans="1:2" x14ac:dyDescent="0.2">
      <c r="A59" s="8">
        <v>97.568473140926997</v>
      </c>
      <c r="B59">
        <v>511.10399999999998</v>
      </c>
    </row>
    <row r="60" spans="1:2" x14ac:dyDescent="0.2">
      <c r="A60" s="8">
        <v>97.570271421216006</v>
      </c>
      <c r="B60">
        <v>510.65800000000002</v>
      </c>
    </row>
    <row r="61" spans="1:2" x14ac:dyDescent="0.2">
      <c r="A61" s="8">
        <v>97.572069701505995</v>
      </c>
      <c r="B61">
        <v>510.31099999999998</v>
      </c>
    </row>
    <row r="62" spans="1:2" x14ac:dyDescent="0.2">
      <c r="A62" s="8">
        <v>97.573867111030012</v>
      </c>
      <c r="B62">
        <v>510.154</v>
      </c>
    </row>
    <row r="63" spans="1:2" x14ac:dyDescent="0.2">
      <c r="A63" s="8">
        <v>97.574336836482004</v>
      </c>
      <c r="B63">
        <v>510.05900000000003</v>
      </c>
    </row>
    <row r="64" spans="1:2" x14ac:dyDescent="0.2">
      <c r="A64" s="8">
        <v>97.577463938655995</v>
      </c>
      <c r="B64">
        <v>509.52300000000002</v>
      </c>
    </row>
    <row r="65" spans="1:6" x14ac:dyDescent="0.2">
      <c r="A65" s="8">
        <v>97.579262287342004</v>
      </c>
      <c r="B65">
        <v>509.41899999999998</v>
      </c>
    </row>
    <row r="66" spans="1:6" x14ac:dyDescent="0.2">
      <c r="A66" s="8">
        <v>97.581060636028013</v>
      </c>
      <c r="B66">
        <v>509.26600000000002</v>
      </c>
    </row>
    <row r="67" spans="1:6" x14ac:dyDescent="0.2">
      <c r="A67" s="8">
        <v>97.582858085611008</v>
      </c>
      <c r="B67">
        <v>509.22</v>
      </c>
    </row>
    <row r="68" spans="1:6" x14ac:dyDescent="0.2">
      <c r="A68" s="8">
        <v>97.584656434297997</v>
      </c>
      <c r="B68">
        <v>508.98899999999998</v>
      </c>
    </row>
    <row r="69" spans="1:6" x14ac:dyDescent="0.2">
      <c r="A69" s="8">
        <v>97.586119492400002</v>
      </c>
      <c r="B69">
        <v>508.88974611796147</v>
      </c>
      <c r="C69" s="2">
        <v>508.71040399999998</v>
      </c>
      <c r="F69" s="18">
        <f>B69-C69</f>
        <v>0.17934211796148247</v>
      </c>
    </row>
    <row r="70" spans="1:6" x14ac:dyDescent="0.2">
      <c r="A70" s="8">
        <v>97.602350824070001</v>
      </c>
      <c r="B70">
        <v>506.68105232406464</v>
      </c>
      <c r="C70" s="2">
        <v>506.44836299999997</v>
      </c>
      <c r="F70" s="18">
        <f>B70-C70</f>
        <v>0.23268932406466547</v>
      </c>
    </row>
    <row r="71" spans="1:6" x14ac:dyDescent="0.2">
      <c r="A71" s="8">
        <v>97.605368508755006</v>
      </c>
      <c r="B71">
        <v>507.14854356451337</v>
      </c>
      <c r="C71" s="2">
        <v>506.18808799999999</v>
      </c>
      <c r="F71" s="18">
        <f>B71-C71</f>
        <v>0.96045556451338143</v>
      </c>
    </row>
    <row r="72" spans="1:6" x14ac:dyDescent="0.2">
      <c r="A72" s="8">
        <v>97.620382920050005</v>
      </c>
      <c r="B72">
        <v>506.50030254412496</v>
      </c>
      <c r="C72" s="2">
        <v>505.82202799999999</v>
      </c>
      <c r="F72" s="18">
        <f>B72-C72</f>
        <v>0.67827454412497445</v>
      </c>
    </row>
    <row r="73" spans="1:6" x14ac:dyDescent="0.2">
      <c r="A73" s="8">
        <v>97.630513967523001</v>
      </c>
      <c r="B73">
        <v>504.92687524681651</v>
      </c>
      <c r="C73" s="2">
        <v>504.06473499999998</v>
      </c>
      <c r="F73" s="18">
        <f>B73-C73</f>
        <v>0.8621402468165229</v>
      </c>
    </row>
    <row r="74" spans="1:6" x14ac:dyDescent="0.2">
      <c r="A74" s="8">
        <v>97.665603479089</v>
      </c>
      <c r="B74">
        <v>502.58060558093581</v>
      </c>
      <c r="C74" s="2">
        <v>502.37238000000002</v>
      </c>
      <c r="F74" s="18">
        <f>B74-C74</f>
        <v>0.20822558093578891</v>
      </c>
    </row>
    <row r="75" spans="1:6" x14ac:dyDescent="0.2">
      <c r="A75" s="8">
        <v>97.69309701675401</v>
      </c>
      <c r="B75">
        <v>502.00562465781343</v>
      </c>
      <c r="C75" s="2">
        <v>500.84759700000001</v>
      </c>
      <c r="F75" s="18">
        <f>B75-C75</f>
        <v>1.1580276578134203</v>
      </c>
    </row>
    <row r="76" spans="1:6" x14ac:dyDescent="0.2">
      <c r="A76" s="8">
        <v>97.702445262259005</v>
      </c>
      <c r="B76">
        <v>500.4188528367165</v>
      </c>
      <c r="C76" s="2">
        <v>500.11269199999998</v>
      </c>
      <c r="F76" s="18">
        <f>B76-C76</f>
        <v>0.30616083671651495</v>
      </c>
    </row>
    <row r="77" spans="1:6" x14ac:dyDescent="0.2">
      <c r="A77" s="8">
        <v>97.712853456196996</v>
      </c>
      <c r="B77">
        <v>499.77886050079258</v>
      </c>
      <c r="C77" s="2">
        <v>499.483745</v>
      </c>
      <c r="F77" s="18">
        <f>B77-C77</f>
        <v>0.29511550079257631</v>
      </c>
    </row>
    <row r="78" spans="1:6" x14ac:dyDescent="0.2">
      <c r="A78" s="8">
        <v>97.721170220726009</v>
      </c>
      <c r="B78">
        <v>499.10399999999998</v>
      </c>
      <c r="C78" s="2">
        <v>499.207537</v>
      </c>
      <c r="F78" s="18">
        <f>B78-C78</f>
        <v>-0.10353700000001709</v>
      </c>
    </row>
    <row r="79" spans="1:6" x14ac:dyDescent="0.2">
      <c r="A79" s="8">
        <v>97.722033998289007</v>
      </c>
      <c r="B79">
        <v>498.50516305236198</v>
      </c>
      <c r="C79" s="2">
        <v>497.06004200000001</v>
      </c>
      <c r="F79" s="18">
        <f>B79-C79</f>
        <v>1.4451210523619693</v>
      </c>
    </row>
    <row r="80" spans="1:6" x14ac:dyDescent="0.2">
      <c r="A80" s="8">
        <v>97.725329908345998</v>
      </c>
      <c r="B80">
        <v>497.60970469851674</v>
      </c>
      <c r="C80" s="2">
        <v>497.47206199999999</v>
      </c>
      <c r="F80" s="18">
        <f>B80-C80</f>
        <v>0.13764269851674271</v>
      </c>
    </row>
    <row r="81" spans="1:6" x14ac:dyDescent="0.2">
      <c r="A81" s="8">
        <v>97.735694741157999</v>
      </c>
      <c r="B81">
        <v>497.06517429382757</v>
      </c>
      <c r="C81" s="2">
        <v>496.80714</v>
      </c>
      <c r="F81" s="18">
        <f>B81-C81</f>
        <v>0.25803429382756349</v>
      </c>
    </row>
    <row r="82" spans="1:6" x14ac:dyDescent="0.2">
      <c r="A82" s="8">
        <v>97.739851342927011</v>
      </c>
      <c r="B82">
        <v>497.03130009320017</v>
      </c>
      <c r="C82" s="2">
        <v>496.84017499999999</v>
      </c>
      <c r="F82" s="18">
        <f>B82-C82</f>
        <v>0.19112509320018489</v>
      </c>
    </row>
    <row r="83" spans="1:6" x14ac:dyDescent="0.2">
      <c r="A83" s="8">
        <v>97.745516515692003</v>
      </c>
      <c r="B83">
        <v>496.13513403544869</v>
      </c>
      <c r="C83" s="2">
        <v>495.64915200000002</v>
      </c>
      <c r="F83" s="18">
        <f>B83-C83</f>
        <v>0.48598203544867147</v>
      </c>
    </row>
    <row r="84" spans="1:6" x14ac:dyDescent="0.2">
      <c r="A84" s="8">
        <v>97.756332798646</v>
      </c>
      <c r="B84">
        <v>495.81691003272107</v>
      </c>
      <c r="C84" s="2">
        <v>495.40075100000001</v>
      </c>
      <c r="F84" s="18">
        <f>B84-C84</f>
        <v>0.4161590327210547</v>
      </c>
    </row>
    <row r="85" spans="1:6" x14ac:dyDescent="0.2">
      <c r="A85" s="8">
        <v>97.761940959376005</v>
      </c>
      <c r="B85">
        <v>495.32169040051082</v>
      </c>
      <c r="C85" s="2">
        <v>495.00059099999999</v>
      </c>
      <c r="F85" s="18">
        <f>B85-C85</f>
        <v>0.32109940051083186</v>
      </c>
    </row>
    <row r="86" spans="1:6" x14ac:dyDescent="0.2">
      <c r="A86" s="8">
        <v>97.777297319525005</v>
      </c>
      <c r="B86">
        <v>494.56611840978871</v>
      </c>
      <c r="C86" s="2">
        <v>494.11280399999998</v>
      </c>
      <c r="F86" s="18">
        <f>B86-C86</f>
        <v>0.45331440978873161</v>
      </c>
    </row>
    <row r="87" spans="1:6" x14ac:dyDescent="0.2">
      <c r="A87" s="8">
        <v>97.777778047536003</v>
      </c>
      <c r="B87">
        <v>494.68640723489511</v>
      </c>
      <c r="C87" s="2">
        <v>494.30923100000001</v>
      </c>
      <c r="F87" s="18">
        <f>B87-C87</f>
        <v>0.37717623489510288</v>
      </c>
    </row>
    <row r="88" spans="1:6" x14ac:dyDescent="0.2">
      <c r="A88" s="8">
        <v>97.779613656464008</v>
      </c>
      <c r="B88">
        <v>495.04217985007529</v>
      </c>
      <c r="C88" s="2">
        <v>493.55610100000001</v>
      </c>
      <c r="F88" s="18">
        <f>B88-C88</f>
        <v>1.4860788500752733</v>
      </c>
    </row>
    <row r="89" spans="1:6" x14ac:dyDescent="0.2">
      <c r="A89" s="8">
        <v>97.781073783683013</v>
      </c>
      <c r="B89">
        <v>495.08465417281184</v>
      </c>
      <c r="C89" s="2">
        <v>493.46210400000001</v>
      </c>
      <c r="F89" s="18">
        <f>B89-C89</f>
        <v>1.6225501728118275</v>
      </c>
    </row>
    <row r="90" spans="1:6" x14ac:dyDescent="0.2">
      <c r="A90" s="8">
        <v>97.796922666330005</v>
      </c>
      <c r="B90">
        <v>493.6457728345822</v>
      </c>
      <c r="C90" s="2">
        <v>493.02389199999999</v>
      </c>
      <c r="F90" s="18">
        <f>B90-C90</f>
        <v>0.62188083458221399</v>
      </c>
    </row>
    <row r="91" spans="1:6" x14ac:dyDescent="0.2">
      <c r="A91" s="8">
        <v>97.806957108717</v>
      </c>
      <c r="B91">
        <v>492.90057776043449</v>
      </c>
      <c r="C91" s="2">
        <v>492.219965</v>
      </c>
      <c r="F91" s="18">
        <f>B91-C91</f>
        <v>0.68061276043448515</v>
      </c>
    </row>
    <row r="92" spans="1:6" x14ac:dyDescent="0.2">
      <c r="A92" s="8">
        <v>97.814964781996991</v>
      </c>
      <c r="B92">
        <v>493.01465404724263</v>
      </c>
      <c r="C92" s="2">
        <v>492.01555300000001</v>
      </c>
      <c r="F92" s="18">
        <f>B92-C92</f>
        <v>0.99910104724261828</v>
      </c>
    </row>
    <row r="93" spans="1:6" x14ac:dyDescent="0.2">
      <c r="A93" s="8">
        <v>97.82402345941</v>
      </c>
      <c r="B93">
        <v>493.21475474624208</v>
      </c>
      <c r="C93" s="2">
        <v>491.28407199999998</v>
      </c>
      <c r="F93" s="18">
        <f>B93-C93</f>
        <v>1.9306827462420983</v>
      </c>
    </row>
    <row r="94" spans="1:6" x14ac:dyDescent="0.2">
      <c r="A94" s="8">
        <v>97.835736585600998</v>
      </c>
      <c r="B94">
        <v>491.3192206696034</v>
      </c>
      <c r="C94" s="2">
        <v>490.83031599999998</v>
      </c>
      <c r="F94" s="18">
        <f>B94-C94</f>
        <v>0.48890466960341428</v>
      </c>
    </row>
    <row r="95" spans="1:6" x14ac:dyDescent="0.2">
      <c r="A95" s="8">
        <v>97.840949584643994</v>
      </c>
      <c r="B95">
        <v>490.92399999999998</v>
      </c>
      <c r="C95" s="2">
        <v>490.41690499999999</v>
      </c>
      <c r="F95" s="18">
        <f>B95-C95</f>
        <v>0.50709499999999252</v>
      </c>
    </row>
    <row r="96" spans="1:6" x14ac:dyDescent="0.2">
      <c r="A96" s="8">
        <v>97.844454864631004</v>
      </c>
      <c r="B96">
        <v>490.90797895187012</v>
      </c>
      <c r="C96" s="2">
        <v>490.28008599999998</v>
      </c>
      <c r="F96" s="18">
        <f>B96-C96</f>
        <v>0.62789295187013749</v>
      </c>
    </row>
    <row r="97" spans="1:6" x14ac:dyDescent="0.2">
      <c r="A97" s="8">
        <v>97.859972515666001</v>
      </c>
      <c r="B97">
        <v>490.1240822449592</v>
      </c>
      <c r="C97" s="2">
        <v>490.07683800000001</v>
      </c>
      <c r="F97" s="18">
        <f>B97-C97</f>
        <v>4.7244244959188109E-2</v>
      </c>
    </row>
    <row r="98" spans="1:6" x14ac:dyDescent="0.2">
      <c r="A98" s="8">
        <v>97.864285706798015</v>
      </c>
      <c r="B98">
        <v>489.91470182903868</v>
      </c>
      <c r="C98" s="2">
        <v>489.72852899999998</v>
      </c>
      <c r="F98" s="18">
        <f>B98-C98</f>
        <v>0.18617282903869636</v>
      </c>
    </row>
    <row r="99" spans="1:6" x14ac:dyDescent="0.2">
      <c r="A99" s="8">
        <v>97.896280211575004</v>
      </c>
      <c r="B99">
        <v>488.26700256838546</v>
      </c>
      <c r="C99" s="2">
        <v>488.09399999999999</v>
      </c>
      <c r="F99" s="18">
        <f>B99-C99</f>
        <v>0.17300256838547057</v>
      </c>
    </row>
    <row r="100" spans="1:6" x14ac:dyDescent="0.2">
      <c r="A100" s="8">
        <v>97.899333703627008</v>
      </c>
      <c r="B100">
        <v>488.13531479415349</v>
      </c>
      <c r="C100" s="2">
        <v>487.97399999999999</v>
      </c>
      <c r="F100" s="18">
        <f>B100-C100</f>
        <v>0.16131479415349759</v>
      </c>
    </row>
    <row r="101" spans="1:6" x14ac:dyDescent="0.2">
      <c r="A101" s="8">
        <v>97.905327174485009</v>
      </c>
      <c r="B101">
        <v>487.30304000813095</v>
      </c>
      <c r="C101" s="2">
        <v>486.99200000000002</v>
      </c>
      <c r="F101" s="18">
        <f>B101-C101</f>
        <v>0.3110400081309308</v>
      </c>
    </row>
    <row r="102" spans="1:6" x14ac:dyDescent="0.2">
      <c r="A102" s="8">
        <v>97.909804624413013</v>
      </c>
      <c r="B102">
        <v>487.23481937120124</v>
      </c>
      <c r="C102" s="2">
        <v>486.92500000000001</v>
      </c>
      <c r="F102" s="18">
        <f>B102-C102</f>
        <v>0.30981937120122893</v>
      </c>
    </row>
    <row r="103" spans="1:6" x14ac:dyDescent="0.2">
      <c r="A103" s="8">
        <v>97.950984999075004</v>
      </c>
      <c r="B103">
        <v>485.18084184361862</v>
      </c>
      <c r="C103" s="2">
        <v>484.50099999999998</v>
      </c>
      <c r="F103" s="18">
        <f>B103-C103</f>
        <v>0.67984184361864664</v>
      </c>
    </row>
    <row r="104" spans="1:6" x14ac:dyDescent="0.2">
      <c r="A104" s="8">
        <v>97.956681425806011</v>
      </c>
      <c r="B104">
        <v>484.71808505523728</v>
      </c>
      <c r="C104" s="2">
        <v>484.666</v>
      </c>
      <c r="F104" s="18">
        <f>B104-C104</f>
        <v>5.2085055237284905E-2</v>
      </c>
    </row>
    <row r="105" spans="1:6" x14ac:dyDescent="0.2">
      <c r="A105" s="8">
        <v>97.965607771796002</v>
      </c>
      <c r="B105">
        <v>484.21005690630972</v>
      </c>
      <c r="C105" s="2">
        <v>484.06700000000001</v>
      </c>
      <c r="D105" s="7">
        <v>483.93204366492245</v>
      </c>
      <c r="E105" s="18">
        <f>D105-C105</f>
        <v>-0.13495633507756111</v>
      </c>
      <c r="F105" s="18">
        <f>B105-C105</f>
        <v>0.14305690630970957</v>
      </c>
    </row>
    <row r="106" spans="1:6" x14ac:dyDescent="0.2">
      <c r="A106" s="8">
        <v>97.968314962319994</v>
      </c>
      <c r="B106">
        <v>483.71517200379475</v>
      </c>
      <c r="C106" s="2">
        <v>483.42599999999999</v>
      </c>
      <c r="D106" s="7">
        <v>483.5607539099999</v>
      </c>
      <c r="E106" s="18">
        <f t="shared" ref="E106:E169" si="0">D106-C106</f>
        <v>0.13475390999991532</v>
      </c>
      <c r="F106" s="18">
        <f>B106-C106</f>
        <v>0.28917200379476071</v>
      </c>
    </row>
    <row r="107" spans="1:6" x14ac:dyDescent="0.2">
      <c r="A107" s="8">
        <v>97.981367620165997</v>
      </c>
      <c r="B107">
        <v>482.56664537933455</v>
      </c>
      <c r="C107" s="2">
        <v>482.49900000000002</v>
      </c>
      <c r="D107" s="7">
        <v>482.60782862353807</v>
      </c>
      <c r="E107" s="18">
        <f t="shared" si="0"/>
        <v>0.10882862353804512</v>
      </c>
      <c r="F107" s="18">
        <f>B107-C107</f>
        <v>6.7645379334521749E-2</v>
      </c>
    </row>
    <row r="108" spans="1:6" x14ac:dyDescent="0.2">
      <c r="A108" s="8">
        <v>97.990554934320016</v>
      </c>
      <c r="B108">
        <v>482.20217264460206</v>
      </c>
      <c r="C108" s="2">
        <v>481.952</v>
      </c>
      <c r="D108" s="7">
        <v>481.97324413627672</v>
      </c>
      <c r="E108" s="18">
        <f t="shared" si="0"/>
        <v>2.1244136276720837E-2</v>
      </c>
      <c r="F108" s="18">
        <f>B108-C108</f>
        <v>0.25017264460205979</v>
      </c>
    </row>
    <row r="109" spans="1:6" x14ac:dyDescent="0.2">
      <c r="A109" s="8">
        <v>98.004486206307007</v>
      </c>
      <c r="B109">
        <v>481.7806566157148</v>
      </c>
      <c r="C109" s="2">
        <v>481.714</v>
      </c>
      <c r="D109" s="7">
        <v>481.3580226163707</v>
      </c>
      <c r="E109" s="18">
        <f t="shared" si="0"/>
        <v>-0.35597738362929476</v>
      </c>
      <c r="F109" s="18">
        <f>B109-C109</f>
        <v>6.6656615714805412E-2</v>
      </c>
    </row>
    <row r="110" spans="1:6" x14ac:dyDescent="0.2">
      <c r="A110" s="8">
        <v>98.010231659525004</v>
      </c>
      <c r="B110">
        <v>481.67891947516785</v>
      </c>
      <c r="C110" s="2">
        <v>481.411</v>
      </c>
      <c r="D110" s="7">
        <v>481.13472369769659</v>
      </c>
      <c r="E110" s="18">
        <f t="shared" si="0"/>
        <v>-0.27627630230341538</v>
      </c>
      <c r="F110" s="18">
        <f>B110-C110</f>
        <v>0.26791947516784376</v>
      </c>
    </row>
    <row r="111" spans="1:6" x14ac:dyDescent="0.2">
      <c r="A111" s="8">
        <v>98.045599105798004</v>
      </c>
      <c r="B111">
        <v>480.13824382680428</v>
      </c>
      <c r="C111" s="2">
        <v>479.411</v>
      </c>
      <c r="D111" s="7">
        <v>480.08848687698077</v>
      </c>
      <c r="E111" s="18">
        <f t="shared" si="0"/>
        <v>0.67748687698076537</v>
      </c>
      <c r="F111" s="18">
        <f>B111-C111</f>
        <v>0.72724382680428334</v>
      </c>
    </row>
    <row r="112" spans="1:6" x14ac:dyDescent="0.2">
      <c r="A112" s="8">
        <v>98.058231583218003</v>
      </c>
      <c r="B112">
        <v>479.52482170480192</v>
      </c>
      <c r="C112" s="2">
        <v>479.50299999999999</v>
      </c>
      <c r="D112" s="7">
        <v>479.52886372622146</v>
      </c>
      <c r="E112" s="18">
        <f t="shared" si="0"/>
        <v>2.5863726221473371E-2</v>
      </c>
      <c r="F112" s="18">
        <f>B112-C112</f>
        <v>2.1821704801936903E-2</v>
      </c>
    </row>
    <row r="113" spans="1:6" x14ac:dyDescent="0.2">
      <c r="A113" s="8">
        <v>98.059522844193992</v>
      </c>
      <c r="B113">
        <v>479.29055276890591</v>
      </c>
      <c r="C113" s="2">
        <v>478.75099999999998</v>
      </c>
      <c r="D113" s="7">
        <v>479.23684276511472</v>
      </c>
      <c r="E113" s="18">
        <f t="shared" si="0"/>
        <v>0.48584276511473945</v>
      </c>
      <c r="F113" s="18">
        <f>B113-C113</f>
        <v>0.53955276890593495</v>
      </c>
    </row>
    <row r="114" spans="1:6" x14ac:dyDescent="0.2">
      <c r="A114" s="8">
        <v>98.063109350630015</v>
      </c>
      <c r="B114">
        <v>479.21321659830937</v>
      </c>
      <c r="C114" s="2">
        <v>479.05599999999998</v>
      </c>
      <c r="D114" s="7">
        <v>479.12303158204554</v>
      </c>
      <c r="E114" s="18">
        <f t="shared" si="0"/>
        <v>6.703158204555848E-2</v>
      </c>
      <c r="F114" s="18">
        <f>B114-C114</f>
        <v>0.15721659830938961</v>
      </c>
    </row>
    <row r="115" spans="1:6" x14ac:dyDescent="0.2">
      <c r="A115" s="8">
        <v>98.091983921257992</v>
      </c>
      <c r="B115">
        <v>478.52688826424509</v>
      </c>
      <c r="C115" s="2">
        <v>478.06099999999998</v>
      </c>
      <c r="D115" s="7">
        <v>478.24206365021263</v>
      </c>
      <c r="E115" s="18">
        <f t="shared" si="0"/>
        <v>0.18106365021264992</v>
      </c>
      <c r="F115" s="18">
        <f>B115-C115</f>
        <v>0.46588826424510899</v>
      </c>
    </row>
    <row r="116" spans="1:6" x14ac:dyDescent="0.2">
      <c r="A116" s="8">
        <v>98.101930324768006</v>
      </c>
      <c r="B116">
        <v>477.99067529449349</v>
      </c>
      <c r="C116" s="2">
        <v>477.67099999999999</v>
      </c>
      <c r="D116" s="7">
        <v>477.93861094242442</v>
      </c>
      <c r="E116" s="18">
        <f t="shared" si="0"/>
        <v>0.26761094242442596</v>
      </c>
      <c r="F116" s="18">
        <f>B116-C116</f>
        <v>0.31967529449349286</v>
      </c>
    </row>
    <row r="117" spans="1:6" x14ac:dyDescent="0.2">
      <c r="A117" s="8">
        <v>98.110136556159006</v>
      </c>
      <c r="B117">
        <v>477.83071308350162</v>
      </c>
      <c r="C117" s="2">
        <v>477.61</v>
      </c>
      <c r="D117" s="7">
        <v>477.6882487754533</v>
      </c>
      <c r="E117" s="18">
        <f t="shared" si="0"/>
        <v>7.8248775453289454E-2</v>
      </c>
      <c r="F117" s="18">
        <f>B117-C117</f>
        <v>0.22071308350160734</v>
      </c>
    </row>
    <row r="118" spans="1:6" x14ac:dyDescent="0.2">
      <c r="A118" s="8">
        <v>98.115361583208013</v>
      </c>
      <c r="B118">
        <v>477.64673921241086</v>
      </c>
      <c r="C118" s="2">
        <v>477.18599999999998</v>
      </c>
      <c r="D118" s="7">
        <v>477.52883953726069</v>
      </c>
      <c r="E118" s="18">
        <f t="shared" si="0"/>
        <v>0.34283953726071559</v>
      </c>
      <c r="F118" s="18">
        <f>B118-C118</f>
        <v>0.46073921241088556</v>
      </c>
    </row>
    <row r="119" spans="1:6" x14ac:dyDescent="0.2">
      <c r="A119" s="8">
        <v>98.136739859317004</v>
      </c>
      <c r="B119">
        <v>476.93768968326572</v>
      </c>
      <c r="C119" s="2">
        <v>476.6</v>
      </c>
      <c r="D119" s="7">
        <v>476.8115492733466</v>
      </c>
      <c r="E119" s="18">
        <f t="shared" si="0"/>
        <v>0.21154927334657714</v>
      </c>
      <c r="F119" s="18">
        <f>B119-C119</f>
        <v>0.33768968326569393</v>
      </c>
    </row>
    <row r="120" spans="1:6" x14ac:dyDescent="0.2">
      <c r="A120" s="8">
        <v>98.159314610565005</v>
      </c>
      <c r="B120">
        <v>477.74132171682487</v>
      </c>
      <c r="C120" s="2">
        <v>475.93</v>
      </c>
      <c r="D120" s="7">
        <v>476.04493915670724</v>
      </c>
      <c r="E120" s="18">
        <f t="shared" si="0"/>
        <v>0.11493915670723709</v>
      </c>
      <c r="F120" s="18">
        <f>B120-C120</f>
        <v>1.8113217168248639</v>
      </c>
    </row>
    <row r="121" spans="1:6" x14ac:dyDescent="0.2">
      <c r="A121" s="8">
        <v>98.180483663446012</v>
      </c>
      <c r="B121">
        <v>475.51997478815338</v>
      </c>
      <c r="C121" s="2">
        <v>475.19200000000001</v>
      </c>
      <c r="D121" s="7">
        <v>475.25220722313202</v>
      </c>
      <c r="E121" s="18">
        <f t="shared" si="0"/>
        <v>6.0207223132010768E-2</v>
      </c>
      <c r="F121" s="18">
        <f>B121-C121</f>
        <v>0.32797478815336945</v>
      </c>
    </row>
    <row r="122" spans="1:6" x14ac:dyDescent="0.2">
      <c r="A122" s="8">
        <v>98.183016210248994</v>
      </c>
      <c r="B122">
        <v>475.39292195776972</v>
      </c>
      <c r="C122" s="2">
        <v>475.08199999999999</v>
      </c>
      <c r="D122" s="7">
        <v>475.11196195568971</v>
      </c>
      <c r="E122" s="18">
        <f t="shared" si="0"/>
        <v>2.9961955689714159E-2</v>
      </c>
      <c r="F122" s="18">
        <f>B122-C122</f>
        <v>0.31092195776972176</v>
      </c>
    </row>
    <row r="123" spans="1:6" x14ac:dyDescent="0.2">
      <c r="A123" s="8">
        <v>98.197676545595996</v>
      </c>
      <c r="B123">
        <v>474.88004805181924</v>
      </c>
      <c r="C123" s="2">
        <v>475.06400000000002</v>
      </c>
      <c r="D123" s="7">
        <v>474.69863569669349</v>
      </c>
      <c r="E123" s="18">
        <f t="shared" si="0"/>
        <v>-0.36536430330653502</v>
      </c>
      <c r="F123" s="18">
        <f>B123-C123</f>
        <v>-0.18395194818077698</v>
      </c>
    </row>
    <row r="124" spans="1:6" x14ac:dyDescent="0.2">
      <c r="A124" s="8">
        <v>98.208561230557009</v>
      </c>
      <c r="B124">
        <v>474.32671982042359</v>
      </c>
      <c r="C124" s="2">
        <v>474.15499999999997</v>
      </c>
      <c r="D124" s="7">
        <v>474.23662374499889</v>
      </c>
      <c r="E124" s="18">
        <f t="shared" si="0"/>
        <v>8.1623744998921666E-2</v>
      </c>
      <c r="F124" s="18">
        <f>B124-C124</f>
        <v>0.17171982042361833</v>
      </c>
    </row>
    <row r="125" spans="1:6" x14ac:dyDescent="0.2">
      <c r="A125" s="8">
        <v>98.225577799480007</v>
      </c>
      <c r="B125">
        <v>473.88669251164271</v>
      </c>
      <c r="C125" s="2">
        <v>473.14499999999998</v>
      </c>
      <c r="D125" s="7">
        <v>473.68127795517051</v>
      </c>
      <c r="E125" s="18">
        <f t="shared" si="0"/>
        <v>0.53627795517053301</v>
      </c>
      <c r="F125" s="18">
        <f>B125-C125</f>
        <v>0.74169251164272509</v>
      </c>
    </row>
    <row r="126" spans="1:6" x14ac:dyDescent="0.2">
      <c r="A126" s="8">
        <v>98.230235724477012</v>
      </c>
      <c r="B126">
        <v>473.90637648960336</v>
      </c>
      <c r="C126" s="2">
        <v>473.50400000000002</v>
      </c>
      <c r="D126" s="7">
        <v>473.53980493901412</v>
      </c>
      <c r="E126" s="18">
        <f t="shared" si="0"/>
        <v>3.5804939014099091E-2</v>
      </c>
      <c r="F126" s="18">
        <f>B126-C126</f>
        <v>0.40237648960334127</v>
      </c>
    </row>
    <row r="127" spans="1:6" x14ac:dyDescent="0.2">
      <c r="A127" s="8">
        <v>98.236948607071</v>
      </c>
      <c r="B127">
        <v>473.39966667985436</v>
      </c>
      <c r="C127" s="2">
        <v>473.23599999999999</v>
      </c>
      <c r="D127" s="7">
        <v>473.19954079943074</v>
      </c>
      <c r="E127" s="18">
        <f t="shared" si="0"/>
        <v>-3.6459200569254335E-2</v>
      </c>
      <c r="F127" s="18">
        <f>B127-C127</f>
        <v>0.16366667985437289</v>
      </c>
    </row>
    <row r="128" spans="1:6" x14ac:dyDescent="0.2">
      <c r="A128" s="8">
        <v>98.248227332408007</v>
      </c>
      <c r="B128">
        <v>473.45225941623175</v>
      </c>
      <c r="C128" s="2">
        <v>473.03899999999999</v>
      </c>
      <c r="D128" s="7">
        <v>472.89208066198813</v>
      </c>
      <c r="E128" s="18">
        <f t="shared" si="0"/>
        <v>-0.14691933801185542</v>
      </c>
      <c r="F128" s="18">
        <f>B128-C128</f>
        <v>0.41325941623176732</v>
      </c>
    </row>
    <row r="129" spans="1:6" x14ac:dyDescent="0.2">
      <c r="A129" s="8">
        <v>98.268563484430004</v>
      </c>
      <c r="B129">
        <v>472.91789843274728</v>
      </c>
      <c r="C129" s="2">
        <v>472.46199999999999</v>
      </c>
      <c r="D129" s="7">
        <v>472.54059103780867</v>
      </c>
      <c r="E129" s="18">
        <f t="shared" si="0"/>
        <v>7.8591037808678266E-2</v>
      </c>
      <c r="F129" s="18">
        <f>B129-C129</f>
        <v>0.45589843274728992</v>
      </c>
    </row>
    <row r="130" spans="1:6" x14ac:dyDescent="0.2">
      <c r="A130" s="8">
        <v>98.312985040089004</v>
      </c>
      <c r="B130">
        <v>471.6166983174345</v>
      </c>
      <c r="C130" s="2">
        <v>471.41899999999998</v>
      </c>
      <c r="D130" s="7">
        <v>471.47873967524515</v>
      </c>
      <c r="E130" s="18">
        <f t="shared" si="0"/>
        <v>5.9739675245168655E-2</v>
      </c>
      <c r="F130" s="18">
        <f>B130-C130</f>
        <v>0.19769831743451505</v>
      </c>
    </row>
    <row r="131" spans="1:6" x14ac:dyDescent="0.2">
      <c r="A131" s="8">
        <v>98.328862887442014</v>
      </c>
      <c r="B131">
        <v>471.30139456158923</v>
      </c>
      <c r="C131" s="2">
        <v>470.91</v>
      </c>
      <c r="D131" s="7">
        <v>471.1407152785664</v>
      </c>
      <c r="E131" s="18">
        <f t="shared" si="0"/>
        <v>0.23071527856637886</v>
      </c>
      <c r="F131" s="18">
        <f>B131-C131</f>
        <v>0.39139456158920893</v>
      </c>
    </row>
    <row r="132" spans="1:6" x14ac:dyDescent="0.2">
      <c r="A132" s="8">
        <v>98.334116423497008</v>
      </c>
      <c r="B132">
        <v>471.21288037173446</v>
      </c>
      <c r="C132" s="2">
        <v>471.03899999999999</v>
      </c>
      <c r="D132" s="7">
        <v>471.02895214866027</v>
      </c>
      <c r="E132" s="18">
        <f t="shared" si="0"/>
        <v>-1.0047851339720637E-2</v>
      </c>
      <c r="F132" s="18">
        <f>B132-C132</f>
        <v>0.17388037173446946</v>
      </c>
    </row>
    <row r="133" spans="1:6" x14ac:dyDescent="0.2">
      <c r="A133" s="8">
        <v>98.345075239240003</v>
      </c>
      <c r="B133">
        <v>471.07728434273417</v>
      </c>
      <c r="C133" s="2">
        <v>470.99700000000001</v>
      </c>
      <c r="D133" s="7">
        <v>471.02538717446288</v>
      </c>
      <c r="E133" s="18">
        <f t="shared" si="0"/>
        <v>2.8387174462864095E-2</v>
      </c>
      <c r="F133" s="18">
        <f>B133-C133</f>
        <v>8.0284342734159964E-2</v>
      </c>
    </row>
    <row r="134" spans="1:6" x14ac:dyDescent="0.2">
      <c r="A134" s="8">
        <v>98.356078830070004</v>
      </c>
      <c r="B134">
        <v>470.72765795328132</v>
      </c>
      <c r="C134" s="2">
        <v>470.64499999999998</v>
      </c>
      <c r="D134" s="7">
        <v>469.73004759270566</v>
      </c>
      <c r="E134" s="18">
        <f t="shared" si="0"/>
        <v>-0.91495240729432226</v>
      </c>
      <c r="F134" s="18">
        <f t="shared" ref="F134:F197" si="1">B134-C134</f>
        <v>8.2657953281341179E-2</v>
      </c>
    </row>
    <row r="135" spans="1:6" x14ac:dyDescent="0.2">
      <c r="A135" s="8">
        <v>98.359521458412999</v>
      </c>
      <c r="B135">
        <v>470.5648247370637</v>
      </c>
      <c r="C135" s="2">
        <v>470.41500000000002</v>
      </c>
      <c r="D135" s="7">
        <v>469.32478236366802</v>
      </c>
      <c r="E135" s="18">
        <f t="shared" si="0"/>
        <v>-1.0902176363319995</v>
      </c>
      <c r="F135" s="18">
        <f t="shared" si="1"/>
        <v>0.14982473706368182</v>
      </c>
    </row>
    <row r="136" spans="1:6" x14ac:dyDescent="0.2">
      <c r="A136" s="8">
        <v>98.360484954145008</v>
      </c>
      <c r="B136">
        <v>470.46760439972525</v>
      </c>
      <c r="C136" s="2">
        <v>468.91899999999998</v>
      </c>
      <c r="D136" s="7">
        <v>469.21135992023062</v>
      </c>
      <c r="E136" s="18">
        <f t="shared" si="0"/>
        <v>0.29235992023063773</v>
      </c>
      <c r="F136" s="18">
        <f t="shared" si="1"/>
        <v>1.5486043997252636</v>
      </c>
    </row>
    <row r="137" spans="1:6" x14ac:dyDescent="0.2">
      <c r="A137" s="8">
        <v>98.369785020001004</v>
      </c>
      <c r="B137">
        <v>469.8119929013917</v>
      </c>
      <c r="C137" s="2">
        <v>469.50099999999998</v>
      </c>
      <c r="D137" s="7">
        <v>469.6190895412978</v>
      </c>
      <c r="E137" s="18">
        <f t="shared" si="0"/>
        <v>0.11808954129782023</v>
      </c>
      <c r="F137" s="18">
        <f t="shared" si="1"/>
        <v>0.31099290139172808</v>
      </c>
    </row>
    <row r="138" spans="1:6" x14ac:dyDescent="0.2">
      <c r="A138" s="8">
        <v>98.37759327056601</v>
      </c>
      <c r="B138">
        <v>469.4973606390891</v>
      </c>
      <c r="C138" s="2">
        <v>469.30799999999999</v>
      </c>
      <c r="D138" s="7">
        <v>469.35449691992488</v>
      </c>
      <c r="E138" s="18">
        <f t="shared" si="0"/>
        <v>4.6496919924891245E-2</v>
      </c>
      <c r="F138" s="18">
        <f t="shared" si="1"/>
        <v>0.18936063908910228</v>
      </c>
    </row>
    <row r="139" spans="1:6" x14ac:dyDescent="0.2">
      <c r="A139" s="8">
        <v>98.40167075813801</v>
      </c>
      <c r="B139">
        <v>469.28740904918095</v>
      </c>
      <c r="C139" s="2">
        <v>468.89499999999998</v>
      </c>
      <c r="D139" s="7">
        <v>468.71090429890944</v>
      </c>
      <c r="E139" s="18">
        <f t="shared" si="0"/>
        <v>-0.1840957010905413</v>
      </c>
      <c r="F139" s="18">
        <f t="shared" si="1"/>
        <v>0.3924090491809693</v>
      </c>
    </row>
    <row r="140" spans="1:6" x14ac:dyDescent="0.2">
      <c r="A140" s="8">
        <v>98.420286177071006</v>
      </c>
      <c r="B140">
        <v>468.52280846328011</v>
      </c>
      <c r="C140" s="2">
        <v>468.29199999999997</v>
      </c>
      <c r="D140" s="7">
        <v>468.31756841960947</v>
      </c>
      <c r="E140" s="18">
        <f t="shared" si="0"/>
        <v>2.556841960949896E-2</v>
      </c>
      <c r="F140" s="18">
        <f t="shared" si="1"/>
        <v>0.23080846328014104</v>
      </c>
    </row>
    <row r="141" spans="1:6" x14ac:dyDescent="0.2">
      <c r="A141" s="8">
        <v>98.440588774811005</v>
      </c>
      <c r="B141">
        <v>468.13586257086286</v>
      </c>
      <c r="C141" s="2">
        <v>468.13499999999999</v>
      </c>
      <c r="D141" s="7">
        <v>467.88858317018349</v>
      </c>
      <c r="E141" s="18">
        <f t="shared" si="0"/>
        <v>-0.24641682981649637</v>
      </c>
      <c r="F141" s="18">
        <f t="shared" si="1"/>
        <v>8.6257086286423146E-4</v>
      </c>
    </row>
    <row r="142" spans="1:6" x14ac:dyDescent="0.2">
      <c r="A142" s="8">
        <v>98.449845833837998</v>
      </c>
      <c r="B142">
        <v>467.8849906695462</v>
      </c>
      <c r="C142" s="2">
        <v>467.47399999999999</v>
      </c>
      <c r="D142" s="7">
        <v>467.69298545276342</v>
      </c>
      <c r="E142" s="18">
        <f t="shared" si="0"/>
        <v>0.21898545276343384</v>
      </c>
      <c r="F142" s="18">
        <f t="shared" si="1"/>
        <v>0.41099066954620866</v>
      </c>
    </row>
    <row r="143" spans="1:6" x14ac:dyDescent="0.2">
      <c r="A143" s="8">
        <v>98.481455306329011</v>
      </c>
      <c r="B143">
        <v>467.38390767519468</v>
      </c>
      <c r="C143" s="2">
        <v>467.053</v>
      </c>
      <c r="D143" s="7">
        <v>467.02509075207422</v>
      </c>
      <c r="E143" s="18">
        <f t="shared" si="0"/>
        <v>-2.7909247925776981E-2</v>
      </c>
      <c r="F143" s="18">
        <f t="shared" si="1"/>
        <v>0.33090767519468045</v>
      </c>
    </row>
    <row r="144" spans="1:6" x14ac:dyDescent="0.2">
      <c r="A144" s="8">
        <v>98.506894436313999</v>
      </c>
      <c r="B144">
        <v>466.9184813225346</v>
      </c>
      <c r="C144" s="2">
        <v>466.76600000000002</v>
      </c>
      <c r="D144" s="7">
        <v>466.59415539587758</v>
      </c>
      <c r="E144" s="18">
        <f t="shared" si="0"/>
        <v>-0.17184460412244107</v>
      </c>
      <c r="F144" s="18">
        <f t="shared" si="1"/>
        <v>0.1524813225345838</v>
      </c>
    </row>
    <row r="145" spans="1:6" x14ac:dyDescent="0.2">
      <c r="A145" s="8">
        <v>98.546480157544011</v>
      </c>
      <c r="B145">
        <v>466.14355805342592</v>
      </c>
      <c r="C145" s="2">
        <v>465.86399999999998</v>
      </c>
      <c r="D145" s="7">
        <v>465.94484550887307</v>
      </c>
      <c r="E145" s="18">
        <f t="shared" si="0"/>
        <v>8.0845508873096605E-2</v>
      </c>
      <c r="F145" s="18">
        <f t="shared" si="1"/>
        <v>0.27955805342594431</v>
      </c>
    </row>
    <row r="146" spans="1:6" x14ac:dyDescent="0.2">
      <c r="A146" s="8">
        <v>98.569599006643998</v>
      </c>
      <c r="B146">
        <v>465.83046074925829</v>
      </c>
      <c r="C146" s="2">
        <v>465.62200000000001</v>
      </c>
      <c r="D146" s="7">
        <v>465.56023270923271</v>
      </c>
      <c r="E146" s="18">
        <f t="shared" si="0"/>
        <v>-6.1767290767306804E-2</v>
      </c>
      <c r="F146" s="18">
        <f t="shared" si="1"/>
        <v>0.20846074925827907</v>
      </c>
    </row>
    <row r="147" spans="1:6" x14ac:dyDescent="0.2">
      <c r="A147" s="8">
        <v>98.585904532466017</v>
      </c>
      <c r="B147">
        <v>465.56424495893845</v>
      </c>
      <c r="C147" s="2">
        <v>465.38499999999999</v>
      </c>
      <c r="D147" s="7">
        <v>465.26868117137838</v>
      </c>
      <c r="E147" s="18">
        <f t="shared" si="0"/>
        <v>-0.11631882862161547</v>
      </c>
      <c r="F147" s="18">
        <f t="shared" si="1"/>
        <v>0.1792449589384546</v>
      </c>
    </row>
    <row r="148" spans="1:6" x14ac:dyDescent="0.2">
      <c r="A148" s="8">
        <v>98.621733327146003</v>
      </c>
      <c r="B148">
        <v>464.79337694471644</v>
      </c>
      <c r="C148" s="2">
        <v>464.57600000000002</v>
      </c>
      <c r="D148" s="7">
        <v>464.62804312618766</v>
      </c>
      <c r="E148" s="18">
        <f t="shared" si="0"/>
        <v>5.2043126187641064E-2</v>
      </c>
      <c r="F148" s="18">
        <f t="shared" si="1"/>
        <v>0.21737694471642044</v>
      </c>
    </row>
    <row r="149" spans="1:6" x14ac:dyDescent="0.2">
      <c r="A149" s="8">
        <v>98.653272684838996</v>
      </c>
      <c r="B149">
        <v>464.77901601417278</v>
      </c>
      <c r="C149" s="2">
        <v>464.00200000000001</v>
      </c>
      <c r="D149" s="7">
        <v>464.06372398515083</v>
      </c>
      <c r="E149" s="18">
        <f t="shared" si="0"/>
        <v>6.1723985150820226E-2</v>
      </c>
      <c r="F149" s="18">
        <f t="shared" si="1"/>
        <v>0.77701601417277288</v>
      </c>
    </row>
    <row r="150" spans="1:6" x14ac:dyDescent="0.2">
      <c r="A150" s="8">
        <v>98.69983212655201</v>
      </c>
      <c r="B150">
        <v>464.6275415206415</v>
      </c>
      <c r="C150" s="2">
        <v>463.16800000000001</v>
      </c>
      <c r="D150" s="7">
        <v>463.22854333214923</v>
      </c>
      <c r="E150" s="18">
        <f t="shared" si="0"/>
        <v>6.0543332149222806E-2</v>
      </c>
      <c r="F150" s="18">
        <f t="shared" si="1"/>
        <v>1.4595415206414941</v>
      </c>
    </row>
    <row r="151" spans="1:6" x14ac:dyDescent="0.2">
      <c r="A151" s="8">
        <v>98.708159771826999</v>
      </c>
      <c r="B151">
        <v>464.42399999999998</v>
      </c>
      <c r="C151" s="2">
        <v>463.077</v>
      </c>
      <c r="D151" s="7">
        <v>463.15141404475588</v>
      </c>
      <c r="E151" s="18">
        <f t="shared" si="0"/>
        <v>7.4414044755883424E-2</v>
      </c>
      <c r="F151" s="18">
        <f t="shared" si="1"/>
        <v>1.34699999999998</v>
      </c>
    </row>
    <row r="152" spans="1:6" x14ac:dyDescent="0.2">
      <c r="A152" s="8">
        <v>98.735919811947014</v>
      </c>
      <c r="B152">
        <v>463.60088999698701</v>
      </c>
      <c r="C152" s="2">
        <v>462.62799999999999</v>
      </c>
      <c r="D152" s="7">
        <v>462.91278198253326</v>
      </c>
      <c r="E152" s="18">
        <f t="shared" si="0"/>
        <v>0.28478198253327491</v>
      </c>
      <c r="F152" s="18">
        <f t="shared" si="1"/>
        <v>0.97288999698702128</v>
      </c>
    </row>
    <row r="153" spans="1:6" x14ac:dyDescent="0.2">
      <c r="A153" s="8">
        <v>98.748776058796992</v>
      </c>
      <c r="B153">
        <v>463.51172152964426</v>
      </c>
      <c r="C153" s="2">
        <v>462.54</v>
      </c>
      <c r="D153" s="7">
        <v>462.73594806690727</v>
      </c>
      <c r="E153" s="18">
        <f t="shared" si="0"/>
        <v>0.19594806690724909</v>
      </c>
      <c r="F153" s="18">
        <f t="shared" si="1"/>
        <v>0.97172152964424185</v>
      </c>
    </row>
    <row r="154" spans="1:6" x14ac:dyDescent="0.2">
      <c r="A154" s="8">
        <v>98.759709661868996</v>
      </c>
      <c r="B154">
        <v>463.29892502812197</v>
      </c>
      <c r="C154" s="2">
        <v>462.44</v>
      </c>
      <c r="D154" s="7">
        <v>462.54407160314236</v>
      </c>
      <c r="E154" s="18">
        <f t="shared" si="0"/>
        <v>0.10407160314235853</v>
      </c>
      <c r="F154" s="18">
        <f t="shared" si="1"/>
        <v>0.85892502812197336</v>
      </c>
    </row>
    <row r="155" spans="1:6" x14ac:dyDescent="0.2">
      <c r="A155" s="8">
        <v>98.765202431858995</v>
      </c>
      <c r="B155">
        <v>463.16617592984477</v>
      </c>
      <c r="C155" s="2">
        <v>462.31900000000002</v>
      </c>
      <c r="D155" s="7">
        <v>462.46443990799094</v>
      </c>
      <c r="E155" s="18">
        <f t="shared" si="0"/>
        <v>0.14543990799091944</v>
      </c>
      <c r="F155" s="18">
        <f t="shared" si="1"/>
        <v>0.84717592984475232</v>
      </c>
    </row>
    <row r="156" spans="1:6" x14ac:dyDescent="0.2">
      <c r="A156" s="8">
        <v>98.791652005182002</v>
      </c>
      <c r="B156">
        <v>462.59500000000003</v>
      </c>
      <c r="C156" s="2">
        <v>461.887</v>
      </c>
      <c r="D156" s="7">
        <v>461.53493044663122</v>
      </c>
      <c r="E156" s="18">
        <f t="shared" si="0"/>
        <v>-0.35206955336877854</v>
      </c>
      <c r="F156" s="18">
        <f t="shared" si="1"/>
        <v>0.70800000000002683</v>
      </c>
    </row>
    <row r="157" spans="1:6" x14ac:dyDescent="0.2">
      <c r="A157" s="8">
        <v>98.802673209562016</v>
      </c>
      <c r="B157">
        <v>462.96240863847947</v>
      </c>
      <c r="C157" s="2">
        <v>461.666</v>
      </c>
      <c r="D157" s="7">
        <v>461.56908043764753</v>
      </c>
      <c r="E157" s="18">
        <f t="shared" si="0"/>
        <v>-9.6919562352468347E-2</v>
      </c>
      <c r="F157" s="18">
        <f t="shared" si="1"/>
        <v>1.2964086384794768</v>
      </c>
    </row>
    <row r="158" spans="1:6" x14ac:dyDescent="0.2">
      <c r="A158" s="8">
        <v>98.810957310004</v>
      </c>
      <c r="B158">
        <v>463.23108295411356</v>
      </c>
      <c r="C158" s="2">
        <v>461.56099999999998</v>
      </c>
      <c r="D158" s="7">
        <v>461.59418888336654</v>
      </c>
      <c r="E158" s="18">
        <f t="shared" si="0"/>
        <v>3.3188883366563005E-2</v>
      </c>
      <c r="F158" s="18">
        <f t="shared" si="1"/>
        <v>1.6700829541135818</v>
      </c>
    </row>
    <row r="159" spans="1:6" x14ac:dyDescent="0.2">
      <c r="A159" s="8">
        <v>98.813064769847998</v>
      </c>
      <c r="B159">
        <v>463.23970248804329</v>
      </c>
      <c r="C159" s="2">
        <v>461.46100000000001</v>
      </c>
      <c r="D159" s="7">
        <v>461.53585472908208</v>
      </c>
      <c r="E159" s="18">
        <f t="shared" si="0"/>
        <v>7.4854729082062477E-2</v>
      </c>
      <c r="F159" s="18">
        <f t="shared" si="1"/>
        <v>1.7787024880432796</v>
      </c>
    </row>
    <row r="160" spans="1:6" x14ac:dyDescent="0.2">
      <c r="A160" s="8">
        <v>98.829030030516009</v>
      </c>
      <c r="B160">
        <v>462.68574082681567</v>
      </c>
      <c r="C160" s="2">
        <v>461.06599999999997</v>
      </c>
      <c r="D160" s="7">
        <v>461.11276642639393</v>
      </c>
      <c r="E160" s="18">
        <f t="shared" si="0"/>
        <v>4.6766426393958227E-2</v>
      </c>
      <c r="F160" s="18">
        <f t="shared" si="1"/>
        <v>1.6197408268157005</v>
      </c>
    </row>
    <row r="161" spans="1:6" x14ac:dyDescent="0.2">
      <c r="A161" s="8">
        <v>98.865433881675003</v>
      </c>
      <c r="B161">
        <v>460.92507018856446</v>
      </c>
      <c r="C161" s="2">
        <v>460.67</v>
      </c>
      <c r="D161" s="7">
        <v>460.72793615965412</v>
      </c>
      <c r="E161" s="18">
        <f t="shared" si="0"/>
        <v>5.7936159654104813E-2</v>
      </c>
      <c r="F161" s="18">
        <f t="shared" si="1"/>
        <v>0.25507018856444574</v>
      </c>
    </row>
    <row r="162" spans="1:6" x14ac:dyDescent="0.2">
      <c r="A162" s="8">
        <v>98.898168850143009</v>
      </c>
      <c r="B162">
        <v>460.43671927457808</v>
      </c>
      <c r="C162" s="2">
        <v>460.03100000000001</v>
      </c>
      <c r="D162" s="7">
        <v>460.16987351447233</v>
      </c>
      <c r="E162" s="18">
        <f t="shared" si="0"/>
        <v>0.13887351447232277</v>
      </c>
      <c r="F162" s="18">
        <f t="shared" si="1"/>
        <v>0.40571927457807533</v>
      </c>
    </row>
    <row r="163" spans="1:6" x14ac:dyDescent="0.2">
      <c r="A163" s="8">
        <v>98.905240756736006</v>
      </c>
      <c r="B163">
        <v>460.16968556501212</v>
      </c>
      <c r="C163" s="2">
        <v>460.12599999999998</v>
      </c>
      <c r="D163" s="7">
        <v>460.19214945291111</v>
      </c>
      <c r="E163" s="18">
        <f t="shared" si="0"/>
        <v>6.6149452911133721E-2</v>
      </c>
      <c r="F163" s="18">
        <f t="shared" si="1"/>
        <v>4.368556501214016E-2</v>
      </c>
    </row>
    <row r="164" spans="1:6" x14ac:dyDescent="0.2">
      <c r="A164" s="8">
        <v>98.918082253390011</v>
      </c>
      <c r="B164">
        <v>459.97874273338283</v>
      </c>
      <c r="C164" s="2">
        <v>459.96600000000001</v>
      </c>
      <c r="D164" s="7">
        <v>459.96826516071422</v>
      </c>
      <c r="E164" s="18">
        <f t="shared" si="0"/>
        <v>2.2651607142165631E-3</v>
      </c>
      <c r="F164" s="18">
        <f t="shared" si="1"/>
        <v>1.274273338282228E-2</v>
      </c>
    </row>
    <row r="165" spans="1:6" x14ac:dyDescent="0.2">
      <c r="A165" s="8">
        <v>98.920495548534007</v>
      </c>
      <c r="B165">
        <v>459.97832800449021</v>
      </c>
      <c r="C165" s="2">
        <v>459.87599999999998</v>
      </c>
      <c r="D165" s="7">
        <v>459.92829391325256</v>
      </c>
      <c r="E165" s="18">
        <f t="shared" si="0"/>
        <v>5.2293913252583479E-2</v>
      </c>
      <c r="F165" s="18">
        <f t="shared" si="1"/>
        <v>0.10232800449023216</v>
      </c>
    </row>
    <row r="166" spans="1:6" x14ac:dyDescent="0.2">
      <c r="A166" s="8">
        <v>98.939904865979003</v>
      </c>
      <c r="B166">
        <v>459.68610685878355</v>
      </c>
      <c r="C166" s="2">
        <v>459.59199999999998</v>
      </c>
      <c r="D166" s="7">
        <v>459.60661237236883</v>
      </c>
      <c r="E166" s="18">
        <f t="shared" si="0"/>
        <v>1.4612372368844717E-2</v>
      </c>
      <c r="F166" s="18">
        <f t="shared" si="1"/>
        <v>9.410685878356162E-2</v>
      </c>
    </row>
    <row r="167" spans="1:6" x14ac:dyDescent="0.2">
      <c r="A167" s="8">
        <v>98.942632557553011</v>
      </c>
      <c r="B167">
        <v>459.67656308563511</v>
      </c>
      <c r="C167" s="2">
        <v>459.61700000000002</v>
      </c>
      <c r="D167" s="7">
        <v>459.56738662486657</v>
      </c>
      <c r="E167" s="18">
        <f t="shared" si="0"/>
        <v>-4.961337513344688E-2</v>
      </c>
      <c r="F167" s="18">
        <f t="shared" si="1"/>
        <v>5.9563085635090829E-2</v>
      </c>
    </row>
    <row r="168" spans="1:6" x14ac:dyDescent="0.2">
      <c r="A168" s="8">
        <v>98.948553824024998</v>
      </c>
      <c r="B168">
        <v>459.53405794295531</v>
      </c>
      <c r="C168" s="2">
        <v>459.46300000000002</v>
      </c>
      <c r="D168" s="7">
        <v>459.48992477135312</v>
      </c>
      <c r="E168" s="18">
        <f t="shared" si="0"/>
        <v>2.6924771353094457E-2</v>
      </c>
      <c r="F168" s="18">
        <f t="shared" si="1"/>
        <v>7.1057942955292219E-2</v>
      </c>
    </row>
    <row r="169" spans="1:6" x14ac:dyDescent="0.2">
      <c r="A169" s="8">
        <v>98.956012648493996</v>
      </c>
      <c r="B169">
        <v>459.37560949070132</v>
      </c>
      <c r="C169" s="2">
        <v>459.35899999999998</v>
      </c>
      <c r="D169" s="7">
        <v>459.37824497748102</v>
      </c>
      <c r="E169" s="18">
        <f t="shared" si="0"/>
        <v>1.924497748103704E-2</v>
      </c>
      <c r="F169" s="18">
        <f t="shared" si="1"/>
        <v>1.6609490701341656E-2</v>
      </c>
    </row>
    <row r="170" spans="1:6" x14ac:dyDescent="0.2">
      <c r="A170" s="8">
        <v>98.959458401917004</v>
      </c>
      <c r="B170">
        <v>459.47522841284496</v>
      </c>
      <c r="C170" s="2">
        <v>459.27100000000002</v>
      </c>
      <c r="D170" s="7">
        <v>459.32391214836156</v>
      </c>
      <c r="E170" s="18">
        <f t="shared" ref="E170:E216" si="2">D170-C170</f>
        <v>5.2912148361542677E-2</v>
      </c>
      <c r="F170" s="18">
        <f t="shared" si="1"/>
        <v>0.20422841284494098</v>
      </c>
    </row>
    <row r="171" spans="1:6" x14ac:dyDescent="0.2">
      <c r="A171" s="8">
        <v>98.964345182312996</v>
      </c>
      <c r="B171">
        <v>459.42218010707546</v>
      </c>
      <c r="C171" s="2">
        <v>459.16899999999998</v>
      </c>
      <c r="D171" s="7">
        <v>459.23944967028376</v>
      </c>
      <c r="E171" s="18">
        <f t="shared" si="2"/>
        <v>7.0449670283778687E-2</v>
      </c>
      <c r="F171" s="18">
        <f t="shared" si="1"/>
        <v>0.25318010707547955</v>
      </c>
    </row>
    <row r="172" spans="1:6" x14ac:dyDescent="0.2">
      <c r="A172" s="8">
        <v>98.981559187253012</v>
      </c>
      <c r="B172">
        <v>460.49933993560632</v>
      </c>
      <c r="C172" s="2">
        <v>459.04199999999997</v>
      </c>
      <c r="D172" s="7">
        <v>459.0789041771082</v>
      </c>
      <c r="E172" s="18">
        <f t="shared" si="2"/>
        <v>3.6904177108226577E-2</v>
      </c>
      <c r="F172" s="18">
        <f t="shared" si="1"/>
        <v>1.4573399356063419</v>
      </c>
    </row>
    <row r="173" spans="1:6" x14ac:dyDescent="0.2">
      <c r="A173" s="8">
        <v>98.994249715255009</v>
      </c>
      <c r="B173">
        <v>459.65569404243558</v>
      </c>
      <c r="C173" s="2">
        <v>458.916</v>
      </c>
      <c r="D173" s="7">
        <v>458.96449428201834</v>
      </c>
      <c r="E173" s="18">
        <f t="shared" si="2"/>
        <v>4.8494282018339163E-2</v>
      </c>
      <c r="F173" s="18">
        <f t="shared" si="1"/>
        <v>0.73969404243558756</v>
      </c>
    </row>
    <row r="174" spans="1:6" x14ac:dyDescent="0.2">
      <c r="A174" s="8">
        <v>98.995325510629002</v>
      </c>
      <c r="B174">
        <v>459.44219498585136</v>
      </c>
      <c r="C174" s="2">
        <v>457.84899999999999</v>
      </c>
      <c r="D174" s="7">
        <v>458.44595667873614</v>
      </c>
      <c r="E174" s="18">
        <f t="shared" si="2"/>
        <v>0.59695667873614866</v>
      </c>
      <c r="F174" s="18">
        <f t="shared" si="1"/>
        <v>1.593194985851369</v>
      </c>
    </row>
    <row r="175" spans="1:6" x14ac:dyDescent="0.2">
      <c r="A175" s="8">
        <v>99.000072051746002</v>
      </c>
      <c r="B175">
        <v>458.71946753412965</v>
      </c>
      <c r="C175" s="2">
        <v>458.423</v>
      </c>
      <c r="D175" s="7">
        <v>458.39942984219891</v>
      </c>
      <c r="E175" s="18">
        <f t="shared" si="2"/>
        <v>-2.3570157801088953E-2</v>
      </c>
      <c r="F175" s="18">
        <f t="shared" si="1"/>
        <v>0.29646753412964699</v>
      </c>
    </row>
    <row r="176" spans="1:6" x14ac:dyDescent="0.2">
      <c r="A176" s="8">
        <v>99.156476782180007</v>
      </c>
      <c r="B176">
        <v>456.5895129982552</v>
      </c>
      <c r="C176" s="2">
        <v>456.03699999999998</v>
      </c>
      <c r="D176" s="7">
        <v>456.0331481825994</v>
      </c>
      <c r="E176" s="18">
        <f t="shared" si="2"/>
        <v>-3.8518174005730543E-3</v>
      </c>
      <c r="F176" s="18">
        <f t="shared" si="1"/>
        <v>0.55251299825522437</v>
      </c>
    </row>
    <row r="177" spans="1:6" x14ac:dyDescent="0.2">
      <c r="A177" s="8">
        <v>99.160057333896006</v>
      </c>
      <c r="B177">
        <v>456.50099999999998</v>
      </c>
      <c r="C177" s="2">
        <v>456.13499999999999</v>
      </c>
      <c r="D177" s="7">
        <v>456.03290140544595</v>
      </c>
      <c r="E177" s="18">
        <f t="shared" si="2"/>
        <v>-0.10209859455403603</v>
      </c>
      <c r="F177" s="18">
        <f t="shared" si="1"/>
        <v>0.36599999999998545</v>
      </c>
    </row>
    <row r="178" spans="1:6" x14ac:dyDescent="0.2">
      <c r="A178" s="8">
        <v>99.177838039785001</v>
      </c>
      <c r="B178">
        <v>456.07548232807</v>
      </c>
      <c r="C178" s="2">
        <v>455.86599999999999</v>
      </c>
      <c r="D178" s="7">
        <v>455.84048094193548</v>
      </c>
      <c r="E178" s="18">
        <f t="shared" si="2"/>
        <v>-2.5519058064503497E-2</v>
      </c>
      <c r="F178" s="18">
        <f t="shared" si="1"/>
        <v>0.20948232807000977</v>
      </c>
    </row>
    <row r="179" spans="1:6" x14ac:dyDescent="0.2">
      <c r="A179" s="8">
        <v>99.350908655186998</v>
      </c>
      <c r="B179">
        <v>454.83840837007551</v>
      </c>
      <c r="C179" s="2">
        <v>453.904</v>
      </c>
      <c r="D179" s="7">
        <v>453.66138413327536</v>
      </c>
      <c r="E179" s="18">
        <f t="shared" si="2"/>
        <v>-0.24261586672463409</v>
      </c>
      <c r="F179" s="18">
        <f t="shared" si="1"/>
        <v>0.93440837007551636</v>
      </c>
    </row>
    <row r="180" spans="1:6" x14ac:dyDescent="0.2">
      <c r="A180" s="8">
        <v>99.398402306368013</v>
      </c>
      <c r="B180">
        <v>453.75483863669132</v>
      </c>
      <c r="C180" s="2">
        <v>453.06299999999999</v>
      </c>
      <c r="D180" s="7">
        <v>453.0075638782003</v>
      </c>
      <c r="E180" s="18">
        <f t="shared" si="2"/>
        <v>-5.5436121799687044E-2</v>
      </c>
      <c r="F180" s="18">
        <f t="shared" si="1"/>
        <v>0.69183863669132961</v>
      </c>
    </row>
    <row r="181" spans="1:6" x14ac:dyDescent="0.2">
      <c r="A181" s="8">
        <v>99.406984422762008</v>
      </c>
      <c r="B181">
        <v>453.07101659539182</v>
      </c>
      <c r="C181" s="2">
        <v>453.017</v>
      </c>
      <c r="D181" s="7">
        <v>452.87558808659423</v>
      </c>
      <c r="E181" s="18">
        <f t="shared" si="2"/>
        <v>-0.14141191340576142</v>
      </c>
      <c r="F181" s="18">
        <f t="shared" si="1"/>
        <v>5.4016595391829014E-2</v>
      </c>
    </row>
    <row r="182" spans="1:6" x14ac:dyDescent="0.2">
      <c r="A182" s="8">
        <v>99.412585932534</v>
      </c>
      <c r="B182">
        <v>453.14641751877855</v>
      </c>
      <c r="C182" s="2">
        <v>452.97899999999998</v>
      </c>
      <c r="D182" s="7">
        <v>452.7528624938962</v>
      </c>
      <c r="E182" s="18">
        <f t="shared" si="2"/>
        <v>-0.22613750610378247</v>
      </c>
      <c r="F182" s="18">
        <f t="shared" si="1"/>
        <v>0.16741751877856359</v>
      </c>
    </row>
    <row r="183" spans="1:6" x14ac:dyDescent="0.2">
      <c r="A183" s="8">
        <v>99.419352114435995</v>
      </c>
      <c r="B183">
        <v>452.94974028082686</v>
      </c>
      <c r="C183" s="2">
        <v>452.68900000000002</v>
      </c>
      <c r="D183" s="7">
        <v>452.88104612873764</v>
      </c>
      <c r="E183" s="18">
        <f t="shared" si="2"/>
        <v>0.19204612873761562</v>
      </c>
      <c r="F183" s="18">
        <f t="shared" si="1"/>
        <v>0.26074028082683753</v>
      </c>
    </row>
    <row r="184" spans="1:6" x14ac:dyDescent="0.2">
      <c r="A184" s="8">
        <v>99.429543632086009</v>
      </c>
      <c r="B184">
        <v>453.10918539794153</v>
      </c>
      <c r="C184" s="2">
        <v>452.60310396720001</v>
      </c>
      <c r="D184" s="7">
        <v>452.69402012742927</v>
      </c>
      <c r="E184" s="18">
        <f t="shared" si="2"/>
        <v>9.0916160229255638E-2</v>
      </c>
      <c r="F184" s="18">
        <f t="shared" si="1"/>
        <v>0.50608143074151712</v>
      </c>
    </row>
    <row r="185" spans="1:6" x14ac:dyDescent="0.2">
      <c r="A185" s="8">
        <v>99.458827393079005</v>
      </c>
      <c r="B185">
        <v>453.65943478253422</v>
      </c>
      <c r="C185" s="2">
        <v>452.28800000000001</v>
      </c>
      <c r="D185" s="7">
        <v>452.36655715847797</v>
      </c>
      <c r="E185" s="18">
        <f t="shared" si="2"/>
        <v>7.8557158477963185E-2</v>
      </c>
      <c r="F185" s="18">
        <f t="shared" si="1"/>
        <v>1.3714347825342088</v>
      </c>
    </row>
    <row r="186" spans="1:6" x14ac:dyDescent="0.2">
      <c r="A186" s="8">
        <v>99.467663880396998</v>
      </c>
      <c r="B186">
        <v>452.97355162355876</v>
      </c>
      <c r="C186" s="2">
        <v>452.21310484050002</v>
      </c>
      <c r="D186" s="7">
        <v>452.2881803850272</v>
      </c>
      <c r="E186" s="18">
        <f t="shared" si="2"/>
        <v>7.5075544527180682E-2</v>
      </c>
      <c r="F186" s="18">
        <f t="shared" si="1"/>
        <v>0.76044678305873958</v>
      </c>
    </row>
    <row r="187" spans="1:6" x14ac:dyDescent="0.2">
      <c r="A187" s="8">
        <v>99.473808634928005</v>
      </c>
      <c r="B187">
        <v>452.55345458390218</v>
      </c>
      <c r="C187" s="2">
        <v>452.33300000000003</v>
      </c>
      <c r="D187" s="7">
        <v>452.2336784074364</v>
      </c>
      <c r="E187" s="18">
        <f t="shared" si="2"/>
        <v>-9.9321592563626382E-2</v>
      </c>
      <c r="F187" s="18">
        <f t="shared" si="1"/>
        <v>0.22045458390215344</v>
      </c>
    </row>
    <row r="188" spans="1:6" x14ac:dyDescent="0.2">
      <c r="A188" s="8">
        <v>99.485151374921003</v>
      </c>
      <c r="B188">
        <v>452.34852327532451</v>
      </c>
      <c r="C188" s="2">
        <v>452.07900000000001</v>
      </c>
      <c r="D188" s="7">
        <v>452.13307198649687</v>
      </c>
      <c r="E188" s="18">
        <f t="shared" si="2"/>
        <v>5.4071986496865065E-2</v>
      </c>
      <c r="F188" s="18">
        <f t="shared" si="1"/>
        <v>0.26952327532450226</v>
      </c>
    </row>
    <row r="189" spans="1:6" x14ac:dyDescent="0.2">
      <c r="A189" s="8">
        <v>99.499182269677007</v>
      </c>
      <c r="B189">
        <v>452.15525473136955</v>
      </c>
      <c r="C189" s="2">
        <v>452.01900000000001</v>
      </c>
      <c r="D189" s="7">
        <v>451.99990671668985</v>
      </c>
      <c r="E189" s="18">
        <f t="shared" si="2"/>
        <v>-1.9093283310155584E-2</v>
      </c>
      <c r="F189" s="18">
        <f t="shared" si="1"/>
        <v>0.13625473136954724</v>
      </c>
    </row>
    <row r="190" spans="1:6" x14ac:dyDescent="0.2">
      <c r="A190" s="8">
        <v>99.503511095292993</v>
      </c>
      <c r="B190">
        <v>452.0566663567389</v>
      </c>
      <c r="C190" s="2">
        <v>452.02499999999998</v>
      </c>
      <c r="D190" s="7">
        <v>452.04605081124811</v>
      </c>
      <c r="E190" s="18">
        <f t="shared" si="2"/>
        <v>2.1050811248130685E-2</v>
      </c>
      <c r="F190" s="18">
        <f t="shared" si="1"/>
        <v>3.1666356738924151E-2</v>
      </c>
    </row>
    <row r="191" spans="1:6" x14ac:dyDescent="0.2">
      <c r="A191" s="8">
        <v>99.514941246972</v>
      </c>
      <c r="B191">
        <v>452.29759591142971</v>
      </c>
      <c r="C191" s="2">
        <v>451.77600000000001</v>
      </c>
      <c r="D191" s="7">
        <v>451.91237974633219</v>
      </c>
      <c r="E191" s="18">
        <f t="shared" si="2"/>
        <v>0.13637974633218164</v>
      </c>
      <c r="F191" s="18">
        <f t="shared" si="1"/>
        <v>0.5215959114296993</v>
      </c>
    </row>
    <row r="192" spans="1:6" x14ac:dyDescent="0.2">
      <c r="A192" s="8">
        <v>99.524886498851004</v>
      </c>
      <c r="B192">
        <v>453.03449120792914</v>
      </c>
      <c r="C192" s="2">
        <v>451.67599999999999</v>
      </c>
      <c r="D192" s="7">
        <v>451.78491567882338</v>
      </c>
      <c r="E192" s="18">
        <f t="shared" si="2"/>
        <v>0.10891567882339359</v>
      </c>
      <c r="F192" s="18">
        <f t="shared" si="1"/>
        <v>1.3584912079291485</v>
      </c>
    </row>
    <row r="193" spans="1:6" x14ac:dyDescent="0.2">
      <c r="A193" s="8">
        <v>99.561579555687004</v>
      </c>
      <c r="B193">
        <v>452.34137998157843</v>
      </c>
      <c r="C193" s="2">
        <v>451.30722783670001</v>
      </c>
      <c r="D193" s="7">
        <v>451.32708791607479</v>
      </c>
      <c r="E193" s="18">
        <f t="shared" si="2"/>
        <v>1.9860079374780071E-2</v>
      </c>
      <c r="F193" s="18">
        <f t="shared" si="1"/>
        <v>1.0341521448784192</v>
      </c>
    </row>
    <row r="194" spans="1:6" x14ac:dyDescent="0.2">
      <c r="A194" s="8">
        <v>99.573209423725004</v>
      </c>
      <c r="B194">
        <v>451.42373588613549</v>
      </c>
      <c r="C194" s="2">
        <v>451.19</v>
      </c>
      <c r="D194" s="7">
        <v>451.15478290746563</v>
      </c>
      <c r="E194" s="18">
        <f t="shared" si="2"/>
        <v>-3.5217092534367112E-2</v>
      </c>
      <c r="F194" s="18">
        <f t="shared" si="1"/>
        <v>0.23373588613549146</v>
      </c>
    </row>
    <row r="195" spans="1:6" x14ac:dyDescent="0.2">
      <c r="A195" s="8">
        <v>99.579864082320995</v>
      </c>
      <c r="B195">
        <v>451.68360871083433</v>
      </c>
      <c r="C195" s="2">
        <v>451.14699999999999</v>
      </c>
      <c r="D195" s="7">
        <v>451.01125133861433</v>
      </c>
      <c r="E195" s="18">
        <f t="shared" si="2"/>
        <v>-0.13574866138566222</v>
      </c>
      <c r="F195" s="18">
        <f t="shared" si="1"/>
        <v>0.53660871083434358</v>
      </c>
    </row>
    <row r="196" spans="1:6" x14ac:dyDescent="0.2">
      <c r="A196" s="8">
        <v>99.600415679709016</v>
      </c>
      <c r="B196">
        <v>451.2368617374691</v>
      </c>
      <c r="C196" s="2">
        <v>450.82799999999997</v>
      </c>
      <c r="D196" s="7">
        <v>450.82800534025625</v>
      </c>
      <c r="E196" s="18">
        <f t="shared" si="2"/>
        <v>5.3402562798510189E-6</v>
      </c>
      <c r="F196" s="18">
        <f t="shared" si="1"/>
        <v>0.40886173746912391</v>
      </c>
    </row>
    <row r="197" spans="1:6" x14ac:dyDescent="0.2">
      <c r="A197" s="8">
        <v>99.610440646580003</v>
      </c>
      <c r="B197">
        <v>451.19632696530687</v>
      </c>
      <c r="C197" s="2">
        <v>451.01937009459999</v>
      </c>
      <c r="D197" s="7">
        <v>450.68417480720439</v>
      </c>
      <c r="E197" s="18">
        <f t="shared" si="2"/>
        <v>-0.33519528739560656</v>
      </c>
      <c r="F197" s="18">
        <f t="shared" si="1"/>
        <v>0.17695687070687427</v>
      </c>
    </row>
    <row r="198" spans="1:6" x14ac:dyDescent="0.2">
      <c r="A198" s="8">
        <v>99.612203432157997</v>
      </c>
      <c r="B198">
        <v>450.96563730852108</v>
      </c>
      <c r="C198" s="2">
        <v>450.71</v>
      </c>
      <c r="D198" s="7">
        <v>450.67711759499326</v>
      </c>
      <c r="E198" s="18">
        <f t="shared" si="2"/>
        <v>-3.2882405006716908E-2</v>
      </c>
      <c r="F198" s="18">
        <f>B198-C198</f>
        <v>0.25563730852110211</v>
      </c>
    </row>
    <row r="199" spans="1:6" x14ac:dyDescent="0.2">
      <c r="A199" s="8">
        <v>99.617826103354005</v>
      </c>
      <c r="B199">
        <v>450.81665239275424</v>
      </c>
      <c r="C199" s="2">
        <v>450.64600000000002</v>
      </c>
      <c r="D199" s="7">
        <v>450.7021457785674</v>
      </c>
      <c r="E199" s="18">
        <f t="shared" si="2"/>
        <v>5.6145778567383786E-2</v>
      </c>
      <c r="F199" s="18">
        <f>B199-C199</f>
        <v>0.17065239275422073</v>
      </c>
    </row>
    <row r="200" spans="1:6" x14ac:dyDescent="0.2">
      <c r="A200" s="8">
        <v>99.621263359490015</v>
      </c>
      <c r="B200">
        <v>450.79741110261682</v>
      </c>
      <c r="C200" s="2">
        <v>450.74</v>
      </c>
      <c r="D200" s="7">
        <v>450.75549251118309</v>
      </c>
      <c r="E200" s="18">
        <f t="shared" si="2"/>
        <v>1.5492511183083479E-2</v>
      </c>
      <c r="F200" s="18">
        <f>B200-C200</f>
        <v>5.7411102616811149E-2</v>
      </c>
    </row>
    <row r="201" spans="1:6" x14ac:dyDescent="0.2">
      <c r="A201" s="8">
        <v>99.628721261926003</v>
      </c>
      <c r="B201">
        <v>451.17938838978807</v>
      </c>
      <c r="C201" s="2">
        <v>450.42099999999999</v>
      </c>
      <c r="D201" s="7">
        <v>450.49664253686234</v>
      </c>
      <c r="E201" s="18">
        <f>D201-C201</f>
        <v>7.5642536862346788E-2</v>
      </c>
      <c r="F201" s="18">
        <f>B201-C201</f>
        <v>0.75838838978808099</v>
      </c>
    </row>
    <row r="202" spans="1:6" x14ac:dyDescent="0.2">
      <c r="A202" s="8">
        <v>99.649381759188003</v>
      </c>
      <c r="B202">
        <v>450.63713983025099</v>
      </c>
      <c r="C202" s="2">
        <v>450.40899999999999</v>
      </c>
      <c r="D202" s="7">
        <v>450.35427995391041</v>
      </c>
      <c r="E202" s="18">
        <f t="shared" si="2"/>
        <v>-5.4720046089585139E-2</v>
      </c>
      <c r="F202" s="18">
        <f>B202-C202</f>
        <v>0.2281398302509956</v>
      </c>
    </row>
    <row r="203" spans="1:6" x14ac:dyDescent="0.2">
      <c r="A203" s="8">
        <v>99.654631225563008</v>
      </c>
      <c r="B203">
        <v>450.38341322009512</v>
      </c>
      <c r="C203" s="2">
        <v>450.09500000000003</v>
      </c>
      <c r="D203" s="7">
        <v>450.26927771212831</v>
      </c>
      <c r="E203" s="18">
        <f t="shared" si="2"/>
        <v>0.17427771212828702</v>
      </c>
      <c r="F203" s="18">
        <f>B203-C203</f>
        <v>0.2884132200950944</v>
      </c>
    </row>
    <row r="204" spans="1:6" x14ac:dyDescent="0.2">
      <c r="A204" s="8">
        <v>99.671002495037001</v>
      </c>
      <c r="B204">
        <v>450.51544385795216</v>
      </c>
      <c r="C204" s="2">
        <v>450.18799999999999</v>
      </c>
      <c r="D204" s="7">
        <v>450.19105208253177</v>
      </c>
      <c r="E204" s="18">
        <f t="shared" si="2"/>
        <v>3.0520825317807976E-3</v>
      </c>
      <c r="F204" s="18">
        <f>B204-C204</f>
        <v>0.32744385795217568</v>
      </c>
    </row>
    <row r="205" spans="1:6" x14ac:dyDescent="0.2">
      <c r="A205" s="8">
        <v>99.685587867862012</v>
      </c>
      <c r="B205">
        <v>449.98717911003513</v>
      </c>
      <c r="C205" s="2">
        <v>450.12900000000002</v>
      </c>
      <c r="D205" s="7">
        <v>450.15413386373365</v>
      </c>
      <c r="E205" s="18">
        <f t="shared" si="2"/>
        <v>2.5133863733628914E-2</v>
      </c>
      <c r="F205" s="18">
        <f>B205-C205</f>
        <v>-0.14182088996489028</v>
      </c>
    </row>
    <row r="206" spans="1:6" x14ac:dyDescent="0.2">
      <c r="A206" s="8">
        <v>99.689488285509015</v>
      </c>
      <c r="B206">
        <v>449.88496439076607</v>
      </c>
      <c r="C206" s="2">
        <v>449.78250000000003</v>
      </c>
      <c r="D206" s="7">
        <v>449.80263902448826</v>
      </c>
      <c r="E206" s="18">
        <f t="shared" si="2"/>
        <v>2.0139024488230461E-2</v>
      </c>
      <c r="F206" s="18">
        <f>B206-C206</f>
        <v>0.10246439076604474</v>
      </c>
    </row>
    <row r="207" spans="1:6" x14ac:dyDescent="0.2">
      <c r="A207" s="8">
        <v>99.907445926356004</v>
      </c>
      <c r="B207">
        <v>447.20167524698064</v>
      </c>
      <c r="C207" s="2">
        <v>447.07600000000002</v>
      </c>
      <c r="D207" s="7">
        <v>447.07638825396117</v>
      </c>
      <c r="E207" s="18">
        <f t="shared" si="2"/>
        <v>3.8825396114816613E-4</v>
      </c>
      <c r="F207" s="18">
        <f>B207-C207</f>
        <v>0.12567524698062016</v>
      </c>
    </row>
    <row r="208" spans="1:6" x14ac:dyDescent="0.2">
      <c r="A208" s="8">
        <v>99.920976232118008</v>
      </c>
      <c r="B208">
        <v>447.25509668832865</v>
      </c>
      <c r="C208" s="2">
        <v>446.82400000000001</v>
      </c>
      <c r="E208" s="10"/>
      <c r="F208" s="18">
        <f>B208-C208</f>
        <v>0.4310966883286369</v>
      </c>
    </row>
    <row r="209" spans="1:6" x14ac:dyDescent="0.2">
      <c r="A209" s="8">
        <v>99.926521424259008</v>
      </c>
      <c r="B209">
        <v>447.25165970481163</v>
      </c>
      <c r="C209" s="2">
        <v>447.12876192850001</v>
      </c>
      <c r="E209" s="10"/>
      <c r="F209" s="18">
        <f>B209-C209</f>
        <v>0.12289777631161769</v>
      </c>
    </row>
    <row r="210" spans="1:6" x14ac:dyDescent="0.2">
      <c r="A210" s="8">
        <v>99.928471489557012</v>
      </c>
      <c r="B210">
        <v>447.11914294299265</v>
      </c>
      <c r="C210" s="2">
        <v>446.85</v>
      </c>
      <c r="E210" s="10"/>
      <c r="F210" s="18">
        <f>B210-C210</f>
        <v>0.2691429429926302</v>
      </c>
    </row>
    <row r="211" spans="1:6" x14ac:dyDescent="0.2">
      <c r="A211" s="8">
        <v>99.929283206428991</v>
      </c>
      <c r="B211">
        <v>447.11884309368372</v>
      </c>
      <c r="C211" s="2">
        <v>446.64699999999999</v>
      </c>
      <c r="E211" s="10"/>
      <c r="F211" s="18">
        <f>B211-C211</f>
        <v>0.47184309368373079</v>
      </c>
    </row>
    <row r="212" spans="1:6" x14ac:dyDescent="0.2">
      <c r="A212" s="8">
        <v>99.937621905518995</v>
      </c>
      <c r="B212">
        <v>447.30185192090158</v>
      </c>
      <c r="C212" s="2">
        <v>446.78800000000001</v>
      </c>
      <c r="E212" s="10"/>
      <c r="F212" s="18">
        <f>B212-C212</f>
        <v>0.51385192090157261</v>
      </c>
    </row>
    <row r="213" spans="1:6" x14ac:dyDescent="0.2">
      <c r="A213" s="8">
        <v>99.977877452442002</v>
      </c>
      <c r="B213">
        <v>447.08782183062652</v>
      </c>
      <c r="C213" s="2">
        <v>446.44099999999997</v>
      </c>
      <c r="E213" s="10"/>
      <c r="F213" s="18">
        <f>B213-C213</f>
        <v>0.64682183062654985</v>
      </c>
    </row>
    <row r="214" spans="1:6" x14ac:dyDescent="0.2">
      <c r="A214" s="8">
        <v>99.990018954592003</v>
      </c>
      <c r="B214">
        <v>447.0012827001529</v>
      </c>
      <c r="C214" s="2">
        <v>446.21499999999997</v>
      </c>
      <c r="E214" s="10"/>
      <c r="F214" s="18">
        <f>B214-C214</f>
        <v>0.78628270015292401</v>
      </c>
    </row>
    <row r="215" spans="1:6" x14ac:dyDescent="0.2">
      <c r="A215" s="8">
        <v>99.991418163267994</v>
      </c>
      <c r="B215">
        <v>446.99564606264261</v>
      </c>
      <c r="C215" s="2">
        <v>446.59300000000002</v>
      </c>
      <c r="E215" s="10"/>
      <c r="F215" s="18">
        <f>B215-C215</f>
        <v>0.40264606264258873</v>
      </c>
    </row>
    <row r="216" spans="1:6" x14ac:dyDescent="0.2">
      <c r="A216" s="8">
        <v>100.000001904596</v>
      </c>
      <c r="B216">
        <v>446.88</v>
      </c>
      <c r="C216" s="2">
        <v>446.22280465860001</v>
      </c>
      <c r="E216" s="10"/>
      <c r="F216" s="18">
        <f>B216-C216</f>
        <v>0.65719534139998359</v>
      </c>
    </row>
    <row r="217" spans="1:6" x14ac:dyDescent="0.2">
      <c r="C217" s="6"/>
    </row>
    <row r="218" spans="1:6" x14ac:dyDescent="0.2">
      <c r="D218" s="20" t="s">
        <v>169</v>
      </c>
      <c r="E218" s="20"/>
    </row>
    <row r="219" spans="1:6" x14ac:dyDescent="0.2">
      <c r="D219" t="s">
        <v>164</v>
      </c>
      <c r="E219" s="19">
        <f>MIN(E105:E207)*100</f>
        <v>-109.02176363319995</v>
      </c>
      <c r="F219" s="19">
        <f>MIN(F69:F216)*100</f>
        <v>-18.395194818077698</v>
      </c>
    </row>
    <row r="220" spans="1:6" x14ac:dyDescent="0.2">
      <c r="D220" t="s">
        <v>165</v>
      </c>
      <c r="E220" s="19">
        <f>AVERAGE(E105:E207)*100</f>
        <v>1.8785983606816559</v>
      </c>
      <c r="F220" s="19">
        <f>AVERAGE(F69:F216)*100</f>
        <v>48.25322149808423</v>
      </c>
    </row>
    <row r="221" spans="1:6" x14ac:dyDescent="0.2">
      <c r="D221" t="s">
        <v>166</v>
      </c>
      <c r="E221" s="19">
        <f>MAX(E105:E207)*100</f>
        <v>67.748687698076537</v>
      </c>
      <c r="F221" s="19">
        <f>MAX(F69:F216)*100</f>
        <v>193.06827462420983</v>
      </c>
    </row>
    <row r="222" spans="1:6" x14ac:dyDescent="0.2">
      <c r="B222"/>
    </row>
    <row r="223" spans="1:6" x14ac:dyDescent="0.2">
      <c r="D223" s="20" t="s">
        <v>168</v>
      </c>
      <c r="E223" s="20"/>
    </row>
    <row r="224" spans="1:6" x14ac:dyDescent="0.2">
      <c r="D224" s="11" t="s">
        <v>164</v>
      </c>
      <c r="E224" s="19">
        <f>MIN(E163:E207)*100</f>
        <v>-33.519528739560656</v>
      </c>
    </row>
    <row r="225" spans="4:5" x14ac:dyDescent="0.2">
      <c r="D225" s="11" t="s">
        <v>165</v>
      </c>
      <c r="E225" s="19">
        <f>AVERAGE(E163:E207)*100</f>
        <v>1.2265004961672175</v>
      </c>
    </row>
    <row r="226" spans="4:5" x14ac:dyDescent="0.2">
      <c r="D226" s="11" t="s">
        <v>166</v>
      </c>
      <c r="E226" s="19">
        <f>MAX(E164:E207)*100</f>
        <v>59.695667873614866</v>
      </c>
    </row>
    <row r="228" spans="4:5" x14ac:dyDescent="0.2">
      <c r="D228" s="20" t="s">
        <v>167</v>
      </c>
      <c r="E228" s="20"/>
    </row>
    <row r="229" spans="4:5" x14ac:dyDescent="0.2">
      <c r="D229" s="11" t="s">
        <v>164</v>
      </c>
      <c r="E229" s="19">
        <f>MIN(E105:E162)*100</f>
        <v>-109.02176363319995</v>
      </c>
    </row>
    <row r="230" spans="4:5" x14ac:dyDescent="0.2">
      <c r="D230" s="11" t="s">
        <v>165</v>
      </c>
      <c r="E230" s="19">
        <f>AVERAGE(E105:E162)*100</f>
        <v>2.3845363590118236</v>
      </c>
    </row>
    <row r="231" spans="4:5" x14ac:dyDescent="0.2">
      <c r="D231" s="11" t="s">
        <v>166</v>
      </c>
      <c r="E231" s="19">
        <f>MAX(E105:E162)*100</f>
        <v>67.748687698076537</v>
      </c>
    </row>
  </sheetData>
  <mergeCells count="3">
    <mergeCell ref="D228:E228"/>
    <mergeCell ref="D223:E223"/>
    <mergeCell ref="D218:E218"/>
  </mergeCells>
  <pageMargins left="0.78740157499999996" right="0.78740157499999996" top="0.984251969" bottom="0.984251969" header="0.4921259845" footer="0.49212598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30"/>
  <sheetViews>
    <sheetView workbookViewId="0"/>
  </sheetViews>
  <sheetFormatPr baseColWidth="10" defaultRowHeight="12.75" x14ac:dyDescent="0.2"/>
  <cols>
    <col min="1" max="1" width="28.140625" customWidth="1"/>
    <col min="2" max="5" width="16.85546875" customWidth="1"/>
  </cols>
  <sheetData>
    <row r="1" spans="1:5" x14ac:dyDescent="0.2">
      <c r="A1" s="1" t="s">
        <v>5</v>
      </c>
      <c r="B1" s="12"/>
      <c r="C1" s="12"/>
      <c r="D1" s="12"/>
      <c r="E1" s="12"/>
    </row>
    <row r="2" spans="1:5" x14ac:dyDescent="0.2">
      <c r="A2" s="12"/>
      <c r="B2" s="12"/>
      <c r="C2" s="12"/>
      <c r="D2" s="12"/>
      <c r="E2" s="12"/>
    </row>
    <row r="4" spans="1:5" ht="15" x14ac:dyDescent="0.2">
      <c r="A4" s="1" t="s">
        <v>0</v>
      </c>
      <c r="B4" s="13" t="s">
        <v>1</v>
      </c>
      <c r="C4" s="13"/>
      <c r="D4" s="13"/>
      <c r="E4" s="14"/>
    </row>
    <row r="5" spans="1:5" ht="15" x14ac:dyDescent="0.2">
      <c r="A5" s="1" t="s">
        <v>2</v>
      </c>
      <c r="B5" s="13" t="s">
        <v>6</v>
      </c>
      <c r="C5" s="13"/>
      <c r="D5" s="13"/>
      <c r="E5" s="14"/>
    </row>
    <row r="10" spans="1:5" x14ac:dyDescent="0.2">
      <c r="A10" s="15" t="s">
        <v>7</v>
      </c>
      <c r="B10" s="15"/>
      <c r="C10" s="15"/>
    </row>
    <row r="11" spans="1:5" x14ac:dyDescent="0.2">
      <c r="A11" s="3" t="s">
        <v>8</v>
      </c>
      <c r="B11" s="4">
        <v>1052.5994923999999</v>
      </c>
      <c r="C11" s="4">
        <v>508.71040399999998</v>
      </c>
    </row>
    <row r="12" spans="1:5" x14ac:dyDescent="0.2">
      <c r="A12" s="5" t="s">
        <v>9</v>
      </c>
      <c r="B12" s="4">
        <v>1068.8308240700001</v>
      </c>
      <c r="C12" s="4">
        <v>506.44836299999997</v>
      </c>
    </row>
    <row r="13" spans="1:5" x14ac:dyDescent="0.2">
      <c r="A13" s="5" t="s">
        <v>3</v>
      </c>
      <c r="B13" s="16">
        <v>-2.262041</v>
      </c>
      <c r="C13" s="16"/>
    </row>
    <row r="14" spans="1:5" x14ac:dyDescent="0.2">
      <c r="A14" s="5" t="s">
        <v>4</v>
      </c>
      <c r="B14" s="16">
        <v>-13.936262568629999</v>
      </c>
      <c r="C14" s="16"/>
    </row>
    <row r="15" spans="1:5" x14ac:dyDescent="0.2">
      <c r="A15" s="5" t="s">
        <v>10</v>
      </c>
      <c r="B15" s="16">
        <v>16.231331670599999</v>
      </c>
      <c r="C15" s="16"/>
    </row>
    <row r="16" spans="1:5" x14ac:dyDescent="0.2">
      <c r="A16" s="5" t="s">
        <v>11</v>
      </c>
      <c r="B16" s="16">
        <v>16.388195669030001</v>
      </c>
      <c r="C16" s="16"/>
    </row>
    <row r="19" spans="1:3" x14ac:dyDescent="0.2">
      <c r="A19" s="17" t="s">
        <v>12</v>
      </c>
      <c r="B19" s="17"/>
      <c r="C19" s="17"/>
    </row>
    <row r="20" spans="1:3" x14ac:dyDescent="0.2">
      <c r="A20" s="5" t="s">
        <v>8</v>
      </c>
      <c r="B20" s="4">
        <v>1068.8308240700001</v>
      </c>
      <c r="C20" s="4">
        <v>506.44836299999997</v>
      </c>
    </row>
    <row r="21" spans="1:3" x14ac:dyDescent="0.2">
      <c r="A21" s="5" t="s">
        <v>9</v>
      </c>
      <c r="B21" s="4">
        <v>1071.848508755</v>
      </c>
      <c r="C21" s="4">
        <v>506.18808799999999</v>
      </c>
    </row>
    <row r="22" spans="1:3" x14ac:dyDescent="0.2">
      <c r="A22" s="5" t="s">
        <v>3</v>
      </c>
      <c r="B22" s="16">
        <v>-0.2602749999999</v>
      </c>
      <c r="C22" s="16"/>
    </row>
    <row r="23" spans="1:3" x14ac:dyDescent="0.2">
      <c r="A23" s="5" t="s">
        <v>4</v>
      </c>
      <c r="B23" s="16">
        <v>-8.6249899244019996</v>
      </c>
      <c r="C23" s="16"/>
    </row>
    <row r="24" spans="1:3" x14ac:dyDescent="0.2">
      <c r="A24" s="5" t="s">
        <v>10</v>
      </c>
      <c r="B24" s="16">
        <v>3.0176846846340002</v>
      </c>
      <c r="C24" s="16"/>
    </row>
    <row r="25" spans="1:3" x14ac:dyDescent="0.2">
      <c r="A25" s="5" t="s">
        <v>11</v>
      </c>
      <c r="B25" s="16">
        <v>3.0288882335760001</v>
      </c>
      <c r="C25" s="16"/>
    </row>
    <row r="28" spans="1:3" x14ac:dyDescent="0.2">
      <c r="A28" s="17" t="s">
        <v>13</v>
      </c>
      <c r="B28" s="17"/>
      <c r="C28" s="17"/>
    </row>
    <row r="29" spans="1:3" x14ac:dyDescent="0.2">
      <c r="A29" s="5" t="s">
        <v>8</v>
      </c>
      <c r="B29" s="4">
        <v>1071.848508755</v>
      </c>
      <c r="C29" s="4">
        <v>506.18808799999999</v>
      </c>
    </row>
    <row r="30" spans="1:3" x14ac:dyDescent="0.2">
      <c r="A30" s="5" t="s">
        <v>9</v>
      </c>
      <c r="B30" s="4">
        <v>1086.86292005</v>
      </c>
      <c r="C30" s="4">
        <v>505.82202799999999</v>
      </c>
    </row>
    <row r="31" spans="1:3" x14ac:dyDescent="0.2">
      <c r="A31" s="5" t="s">
        <v>3</v>
      </c>
      <c r="B31" s="16">
        <v>-0.36606000000029998</v>
      </c>
      <c r="C31" s="16"/>
    </row>
    <row r="32" spans="1:3" x14ac:dyDescent="0.2">
      <c r="A32" s="5" t="s">
        <v>4</v>
      </c>
      <c r="B32" s="16">
        <v>-2.438057628868</v>
      </c>
      <c r="C32" s="16"/>
    </row>
    <row r="33" spans="1:3" x14ac:dyDescent="0.2">
      <c r="A33" s="5" t="s">
        <v>10</v>
      </c>
      <c r="B33" s="16">
        <v>15.014411294709999</v>
      </c>
      <c r="C33" s="16"/>
    </row>
    <row r="34" spans="1:3" x14ac:dyDescent="0.2">
      <c r="A34" s="5" t="s">
        <v>11</v>
      </c>
      <c r="B34" s="16">
        <v>15.01887300866</v>
      </c>
      <c r="C34" s="16"/>
    </row>
    <row r="37" spans="1:3" x14ac:dyDescent="0.2">
      <c r="A37" s="17" t="s">
        <v>14</v>
      </c>
      <c r="B37" s="17"/>
      <c r="C37" s="17"/>
    </row>
    <row r="38" spans="1:3" x14ac:dyDescent="0.2">
      <c r="A38" s="5" t="s">
        <v>8</v>
      </c>
      <c r="B38" s="4">
        <v>1086.86292005</v>
      </c>
      <c r="C38" s="4">
        <v>505.82202799999999</v>
      </c>
    </row>
    <row r="39" spans="1:3" x14ac:dyDescent="0.2">
      <c r="A39" s="5" t="s">
        <v>9</v>
      </c>
      <c r="B39" s="4">
        <v>1096.993967523</v>
      </c>
      <c r="C39" s="4">
        <v>504.06473499999998</v>
      </c>
    </row>
    <row r="40" spans="1:3" x14ac:dyDescent="0.2">
      <c r="A40" s="5" t="s">
        <v>3</v>
      </c>
      <c r="B40" s="16">
        <v>-1.757293</v>
      </c>
      <c r="C40" s="16"/>
    </row>
    <row r="41" spans="1:3" x14ac:dyDescent="0.2">
      <c r="A41" s="5" t="s">
        <v>4</v>
      </c>
      <c r="B41" s="16">
        <v>-17.345620032789999</v>
      </c>
      <c r="C41" s="16"/>
    </row>
    <row r="42" spans="1:3" x14ac:dyDescent="0.2">
      <c r="A42" s="5" t="s">
        <v>10</v>
      </c>
      <c r="B42" s="16">
        <v>10.13104747295</v>
      </c>
      <c r="C42" s="16"/>
    </row>
    <row r="43" spans="1:3" x14ac:dyDescent="0.2">
      <c r="A43" s="5" t="s">
        <v>11</v>
      </c>
      <c r="B43" s="16">
        <v>10.28232471706</v>
      </c>
      <c r="C43" s="16"/>
    </row>
    <row r="46" spans="1:3" x14ac:dyDescent="0.2">
      <c r="A46" s="17" t="s">
        <v>15</v>
      </c>
      <c r="B46" s="17"/>
      <c r="C46" s="17"/>
    </row>
    <row r="47" spans="1:3" x14ac:dyDescent="0.2">
      <c r="A47" s="5" t="s">
        <v>8</v>
      </c>
      <c r="B47" s="4">
        <v>1096.993967523</v>
      </c>
      <c r="C47" s="4">
        <v>504.06473499999998</v>
      </c>
    </row>
    <row r="48" spans="1:3" x14ac:dyDescent="0.2">
      <c r="A48" s="5" t="s">
        <v>9</v>
      </c>
      <c r="B48" s="4">
        <v>1132.0834790890001</v>
      </c>
      <c r="C48" s="4">
        <v>502.37238000000002</v>
      </c>
    </row>
    <row r="49" spans="1:3" x14ac:dyDescent="0.2">
      <c r="A49" s="5" t="s">
        <v>3</v>
      </c>
      <c r="B49" s="16">
        <v>-1.6923550000000001</v>
      </c>
      <c r="C49" s="16"/>
    </row>
    <row r="50" spans="1:3" x14ac:dyDescent="0.2">
      <c r="A50" s="5" t="s">
        <v>4</v>
      </c>
      <c r="B50" s="16">
        <v>-4.8229653946660003</v>
      </c>
      <c r="C50" s="16"/>
    </row>
    <row r="51" spans="1:3" x14ac:dyDescent="0.2">
      <c r="A51" s="5" t="s">
        <v>10</v>
      </c>
      <c r="B51" s="16">
        <v>35.089511566299997</v>
      </c>
      <c r="C51" s="16"/>
    </row>
    <row r="52" spans="1:3" x14ac:dyDescent="0.2">
      <c r="A52" s="5" t="s">
        <v>11</v>
      </c>
      <c r="B52" s="16">
        <v>35.130298709340003</v>
      </c>
      <c r="C52" s="16"/>
    </row>
    <row r="55" spans="1:3" x14ac:dyDescent="0.2">
      <c r="A55" s="17" t="s">
        <v>16</v>
      </c>
      <c r="B55" s="17"/>
      <c r="C55" s="17"/>
    </row>
    <row r="56" spans="1:3" x14ac:dyDescent="0.2">
      <c r="A56" s="5" t="s">
        <v>8</v>
      </c>
      <c r="B56" s="4">
        <v>1132.0834790890001</v>
      </c>
      <c r="C56" s="4">
        <v>502.37238000000002</v>
      </c>
    </row>
    <row r="57" spans="1:3" x14ac:dyDescent="0.2">
      <c r="A57" s="5" t="s">
        <v>9</v>
      </c>
      <c r="B57" s="4">
        <v>1159.5770167539999</v>
      </c>
      <c r="C57" s="4">
        <v>500.84759700000001</v>
      </c>
    </row>
    <row r="58" spans="1:3" x14ac:dyDescent="0.2">
      <c r="A58" s="5" t="s">
        <v>3</v>
      </c>
      <c r="B58" s="16">
        <v>-1.524783</v>
      </c>
      <c r="C58" s="16"/>
    </row>
    <row r="59" spans="1:3" x14ac:dyDescent="0.2">
      <c r="A59" s="5" t="s">
        <v>4</v>
      </c>
      <c r="B59" s="16">
        <v>-5.5459687238550002</v>
      </c>
      <c r="C59" s="16"/>
    </row>
    <row r="60" spans="1:3" x14ac:dyDescent="0.2">
      <c r="A60" s="5" t="s">
        <v>10</v>
      </c>
      <c r="B60" s="16">
        <v>27.493537665320002</v>
      </c>
      <c r="C60" s="16"/>
    </row>
    <row r="61" spans="1:3" x14ac:dyDescent="0.2">
      <c r="A61" s="5" t="s">
        <v>11</v>
      </c>
      <c r="B61" s="16">
        <v>27.535787196880001</v>
      </c>
      <c r="C61" s="16"/>
    </row>
    <row r="64" spans="1:3" x14ac:dyDescent="0.2">
      <c r="A64" s="17" t="s">
        <v>17</v>
      </c>
      <c r="B64" s="17"/>
      <c r="C64" s="17"/>
    </row>
    <row r="65" spans="1:3" x14ac:dyDescent="0.2">
      <c r="A65" s="5" t="s">
        <v>8</v>
      </c>
      <c r="B65" s="4">
        <v>1159.5770167539999</v>
      </c>
      <c r="C65" s="4">
        <v>500.84759700000001</v>
      </c>
    </row>
    <row r="66" spans="1:3" x14ac:dyDescent="0.2">
      <c r="A66" s="5" t="s">
        <v>9</v>
      </c>
      <c r="B66" s="4">
        <v>1168.925262259</v>
      </c>
      <c r="C66" s="4">
        <v>500.11269199999998</v>
      </c>
    </row>
    <row r="67" spans="1:3" x14ac:dyDescent="0.2">
      <c r="A67" s="5" t="s">
        <v>3</v>
      </c>
      <c r="B67" s="16">
        <v>-0.73490500000000003</v>
      </c>
      <c r="C67" s="16"/>
    </row>
    <row r="68" spans="1:3" x14ac:dyDescent="0.2">
      <c r="A68" s="5" t="s">
        <v>4</v>
      </c>
      <c r="B68" s="16">
        <v>-7.8614216927209997</v>
      </c>
      <c r="C68" s="16"/>
    </row>
    <row r="69" spans="1:3" x14ac:dyDescent="0.2">
      <c r="A69" s="5" t="s">
        <v>10</v>
      </c>
      <c r="B69" s="16">
        <v>9.3482455047599995</v>
      </c>
      <c r="C69" s="16"/>
    </row>
    <row r="70" spans="1:3" x14ac:dyDescent="0.2">
      <c r="A70" s="5" t="s">
        <v>11</v>
      </c>
      <c r="B70" s="16">
        <v>9.3770880008820008</v>
      </c>
      <c r="C70" s="16"/>
    </row>
    <row r="73" spans="1:3" x14ac:dyDescent="0.2">
      <c r="A73" s="17" t="s">
        <v>18</v>
      </c>
      <c r="B73" s="17"/>
      <c r="C73" s="17"/>
    </row>
    <row r="74" spans="1:3" x14ac:dyDescent="0.2">
      <c r="A74" s="5" t="s">
        <v>8</v>
      </c>
      <c r="B74" s="4">
        <v>1168.925262259</v>
      </c>
      <c r="C74" s="4">
        <v>500.11269199999998</v>
      </c>
    </row>
    <row r="75" spans="1:3" x14ac:dyDescent="0.2">
      <c r="A75" s="5" t="s">
        <v>9</v>
      </c>
      <c r="B75" s="4">
        <v>1179.333456197</v>
      </c>
      <c r="C75" s="4">
        <v>499.483745</v>
      </c>
    </row>
    <row r="76" spans="1:3" x14ac:dyDescent="0.2">
      <c r="A76" s="5" t="s">
        <v>3</v>
      </c>
      <c r="B76" s="16">
        <v>-0.6289469999999</v>
      </c>
      <c r="C76" s="16"/>
    </row>
    <row r="77" spans="1:3" x14ac:dyDescent="0.2">
      <c r="A77" s="5" t="s">
        <v>4</v>
      </c>
      <c r="B77" s="16">
        <v>-6.0428063093570001</v>
      </c>
      <c r="C77" s="16"/>
    </row>
    <row r="78" spans="1:3" x14ac:dyDescent="0.2">
      <c r="A78" s="5" t="s">
        <v>10</v>
      </c>
      <c r="B78" s="16">
        <v>10.4081939384</v>
      </c>
      <c r="C78" s="16"/>
    </row>
    <row r="79" spans="1:3" x14ac:dyDescent="0.2">
      <c r="A79" s="5" t="s">
        <v>11</v>
      </c>
      <c r="B79" s="16">
        <v>10.427179646880001</v>
      </c>
      <c r="C79" s="16"/>
    </row>
    <row r="82" spans="1:3" x14ac:dyDescent="0.2">
      <c r="A82" s="17" t="s">
        <v>19</v>
      </c>
      <c r="B82" s="17"/>
      <c r="C82" s="17"/>
    </row>
    <row r="83" spans="1:3" x14ac:dyDescent="0.2">
      <c r="A83" s="5" t="s">
        <v>8</v>
      </c>
      <c r="B83" s="4">
        <v>1179.333456197</v>
      </c>
      <c r="C83" s="4">
        <v>499.483745</v>
      </c>
    </row>
    <row r="84" spans="1:3" x14ac:dyDescent="0.2">
      <c r="A84" s="5" t="s">
        <v>9</v>
      </c>
      <c r="B84" s="4">
        <v>1187.650220726</v>
      </c>
      <c r="C84" s="4">
        <v>499.207537</v>
      </c>
    </row>
    <row r="85" spans="1:3" x14ac:dyDescent="0.2">
      <c r="A85" s="5" t="s">
        <v>3</v>
      </c>
      <c r="B85" s="16">
        <v>-0.27620800000000001</v>
      </c>
      <c r="C85" s="16"/>
    </row>
    <row r="86" spans="1:3" x14ac:dyDescent="0.2">
      <c r="A86" s="5" t="s">
        <v>4</v>
      </c>
      <c r="B86" s="16">
        <v>-3.3210991971350001</v>
      </c>
      <c r="C86" s="16"/>
    </row>
    <row r="87" spans="1:3" x14ac:dyDescent="0.2">
      <c r="A87" s="5" t="s">
        <v>10</v>
      </c>
      <c r="B87" s="16">
        <v>8.3167645289929997</v>
      </c>
      <c r="C87" s="16"/>
    </row>
    <row r="88" spans="1:3" x14ac:dyDescent="0.2">
      <c r="A88" s="5" t="s">
        <v>11</v>
      </c>
      <c r="B88" s="16">
        <v>8.3213498358120006</v>
      </c>
      <c r="C88" s="16"/>
    </row>
    <row r="91" spans="1:3" x14ac:dyDescent="0.2">
      <c r="A91" s="17" t="s">
        <v>20</v>
      </c>
      <c r="B91" s="17"/>
      <c r="C91" s="17"/>
    </row>
    <row r="92" spans="1:3" x14ac:dyDescent="0.2">
      <c r="A92" s="5" t="s">
        <v>8</v>
      </c>
      <c r="B92" s="4">
        <v>1187.650220726</v>
      </c>
      <c r="C92" s="4">
        <v>499.207537</v>
      </c>
    </row>
    <row r="93" spans="1:3" x14ac:dyDescent="0.2">
      <c r="A93" s="5" t="s">
        <v>9</v>
      </c>
      <c r="B93" s="4">
        <v>1188.513998289</v>
      </c>
      <c r="C93" s="4">
        <v>497.06004200000001</v>
      </c>
    </row>
    <row r="94" spans="1:3" x14ac:dyDescent="0.2">
      <c r="A94" s="5" t="s">
        <v>3</v>
      </c>
      <c r="B94" s="16">
        <v>-2.1474950000000002</v>
      </c>
      <c r="C94" s="16"/>
    </row>
    <row r="95" spans="1:3" x14ac:dyDescent="0.2">
      <c r="A95" s="5" t="s">
        <v>4</v>
      </c>
      <c r="B95" s="16">
        <v>-248.61666855670001</v>
      </c>
      <c r="C95" s="16"/>
    </row>
    <row r="96" spans="1:3" x14ac:dyDescent="0.2">
      <c r="A96" s="5" t="s">
        <v>10</v>
      </c>
      <c r="B96" s="16">
        <v>0.86377756264979999</v>
      </c>
      <c r="C96" s="16"/>
    </row>
    <row r="97" spans="1:3" x14ac:dyDescent="0.2">
      <c r="A97" s="5" t="s">
        <v>11</v>
      </c>
      <c r="B97" s="16">
        <v>2.314702238467</v>
      </c>
      <c r="C97" s="16"/>
    </row>
    <row r="100" spans="1:3" x14ac:dyDescent="0.2">
      <c r="A100" s="17" t="s">
        <v>21</v>
      </c>
      <c r="B100" s="17"/>
      <c r="C100" s="17"/>
    </row>
    <row r="101" spans="1:3" x14ac:dyDescent="0.2">
      <c r="A101" s="5" t="s">
        <v>8</v>
      </c>
      <c r="B101" s="4">
        <v>1188.513998289</v>
      </c>
      <c r="C101" s="4">
        <v>497.06004200000001</v>
      </c>
    </row>
    <row r="102" spans="1:3" x14ac:dyDescent="0.2">
      <c r="A102" s="5" t="s">
        <v>9</v>
      </c>
      <c r="B102" s="4">
        <v>1191.8099083459999</v>
      </c>
      <c r="C102" s="4">
        <v>497.47206199999999</v>
      </c>
    </row>
    <row r="103" spans="1:3" x14ac:dyDescent="0.2">
      <c r="A103" s="5" t="s">
        <v>3</v>
      </c>
      <c r="B103" s="16">
        <v>0.4120200000002</v>
      </c>
      <c r="C103" s="16"/>
    </row>
    <row r="104" spans="1:3" x14ac:dyDescent="0.2">
      <c r="A104" s="5" t="s">
        <v>4</v>
      </c>
      <c r="B104" s="16">
        <v>12.5009479283</v>
      </c>
      <c r="C104" s="16"/>
    </row>
    <row r="105" spans="1:3" x14ac:dyDescent="0.2">
      <c r="A105" s="5" t="s">
        <v>10</v>
      </c>
      <c r="B105" s="16">
        <v>3.2959100570870001</v>
      </c>
      <c r="C105" s="16"/>
    </row>
    <row r="106" spans="1:3" x14ac:dyDescent="0.2">
      <c r="A106" s="5" t="s">
        <v>11</v>
      </c>
      <c r="B106" s="16">
        <v>3.321563424776</v>
      </c>
      <c r="C106" s="16"/>
    </row>
    <row r="109" spans="1:3" x14ac:dyDescent="0.2">
      <c r="A109" s="17" t="s">
        <v>22</v>
      </c>
      <c r="B109" s="17"/>
      <c r="C109" s="17"/>
    </row>
    <row r="110" spans="1:3" x14ac:dyDescent="0.2">
      <c r="A110" s="5" t="s">
        <v>8</v>
      </c>
      <c r="B110" s="4">
        <v>1191.8099083459999</v>
      </c>
      <c r="C110" s="4">
        <v>497.47206199999999</v>
      </c>
    </row>
    <row r="111" spans="1:3" x14ac:dyDescent="0.2">
      <c r="A111" s="5" t="s">
        <v>9</v>
      </c>
      <c r="B111" s="4">
        <v>1202.174741158</v>
      </c>
      <c r="C111" s="4">
        <v>496.80714</v>
      </c>
    </row>
    <row r="112" spans="1:3" x14ac:dyDescent="0.2">
      <c r="A112" s="5" t="s">
        <v>3</v>
      </c>
      <c r="B112" s="16">
        <v>-0.66492199999989998</v>
      </c>
      <c r="C112" s="16"/>
    </row>
    <row r="113" spans="1:3" x14ac:dyDescent="0.2">
      <c r="A113" s="5" t="s">
        <v>4</v>
      </c>
      <c r="B113" s="16">
        <v>-6.4151734241670004</v>
      </c>
      <c r="C113" s="16"/>
    </row>
    <row r="114" spans="1:3" x14ac:dyDescent="0.2">
      <c r="A114" s="5" t="s">
        <v>10</v>
      </c>
      <c r="B114" s="16">
        <v>10.36483281177</v>
      </c>
      <c r="C114" s="16"/>
    </row>
    <row r="115" spans="1:3" x14ac:dyDescent="0.2">
      <c r="A115" s="5" t="s">
        <v>11</v>
      </c>
      <c r="B115" s="16">
        <v>10.386138863019999</v>
      </c>
      <c r="C115" s="16"/>
    </row>
    <row r="118" spans="1:3" x14ac:dyDescent="0.2">
      <c r="A118" s="17" t="s">
        <v>23</v>
      </c>
      <c r="B118" s="17"/>
      <c r="C118" s="17"/>
    </row>
    <row r="119" spans="1:3" x14ac:dyDescent="0.2">
      <c r="A119" s="5" t="s">
        <v>8</v>
      </c>
      <c r="B119" s="4">
        <v>1202.174741158</v>
      </c>
      <c r="C119" s="4">
        <v>496.80714</v>
      </c>
    </row>
    <row r="120" spans="1:3" x14ac:dyDescent="0.2">
      <c r="A120" s="5" t="s">
        <v>9</v>
      </c>
      <c r="B120" s="4">
        <v>1206.3313429269999</v>
      </c>
      <c r="C120" s="4">
        <v>496.84017499999999</v>
      </c>
    </row>
    <row r="121" spans="1:3" x14ac:dyDescent="0.2">
      <c r="A121" s="5" t="s">
        <v>3</v>
      </c>
      <c r="B121" s="16">
        <v>3.3034999999930002E-2</v>
      </c>
      <c r="C121" s="16"/>
    </row>
    <row r="122" spans="1:3" x14ac:dyDescent="0.2">
      <c r="A122" s="5" t="s">
        <v>4</v>
      </c>
      <c r="B122" s="16">
        <v>0.794759802214</v>
      </c>
      <c r="C122" s="16"/>
    </row>
    <row r="123" spans="1:3" x14ac:dyDescent="0.2">
      <c r="A123" s="5" t="s">
        <v>10</v>
      </c>
      <c r="B123" s="16">
        <v>4.1566017692260004</v>
      </c>
      <c r="C123" s="16"/>
    </row>
    <row r="124" spans="1:3" x14ac:dyDescent="0.2">
      <c r="A124" s="5" t="s">
        <v>11</v>
      </c>
      <c r="B124" s="16">
        <v>4.1567330416040003</v>
      </c>
      <c r="C124" s="16"/>
    </row>
    <row r="127" spans="1:3" x14ac:dyDescent="0.2">
      <c r="A127" s="17" t="s">
        <v>24</v>
      </c>
      <c r="B127" s="17"/>
      <c r="C127" s="17"/>
    </row>
    <row r="128" spans="1:3" x14ac:dyDescent="0.2">
      <c r="A128" s="5" t="s">
        <v>8</v>
      </c>
      <c r="B128" s="4">
        <v>1206.3313429269999</v>
      </c>
      <c r="C128" s="4">
        <v>496.84017499999999</v>
      </c>
    </row>
    <row r="129" spans="1:3" x14ac:dyDescent="0.2">
      <c r="A129" s="5" t="s">
        <v>9</v>
      </c>
      <c r="B129" s="4">
        <v>1211.996515692</v>
      </c>
      <c r="C129" s="4">
        <v>495.64915200000002</v>
      </c>
    </row>
    <row r="130" spans="1:3" x14ac:dyDescent="0.2">
      <c r="A130" s="5" t="s">
        <v>3</v>
      </c>
      <c r="B130" s="16">
        <v>-1.1910229999999999</v>
      </c>
      <c r="C130" s="16"/>
    </row>
    <row r="131" spans="1:3" x14ac:dyDescent="0.2">
      <c r="A131" s="5" t="s">
        <v>4</v>
      </c>
      <c r="B131" s="16">
        <v>-21.023595385290001</v>
      </c>
      <c r="C131" s="16"/>
    </row>
    <row r="132" spans="1:3" x14ac:dyDescent="0.2">
      <c r="A132" s="5" t="s">
        <v>10</v>
      </c>
      <c r="B132" s="16">
        <v>5.6651727650410004</v>
      </c>
      <c r="C132" s="16"/>
    </row>
    <row r="133" spans="1:3" x14ac:dyDescent="0.2">
      <c r="A133" s="5" t="s">
        <v>11</v>
      </c>
      <c r="B133" s="16">
        <v>5.789017036103</v>
      </c>
      <c r="C133" s="16"/>
    </row>
    <row r="136" spans="1:3" x14ac:dyDescent="0.2">
      <c r="A136" s="17" t="s">
        <v>25</v>
      </c>
      <c r="B136" s="17"/>
      <c r="C136" s="17"/>
    </row>
    <row r="137" spans="1:3" x14ac:dyDescent="0.2">
      <c r="A137" s="5" t="s">
        <v>8</v>
      </c>
      <c r="B137" s="4">
        <v>1211.996515692</v>
      </c>
      <c r="C137" s="4">
        <v>495.64915200000002</v>
      </c>
    </row>
    <row r="138" spans="1:3" x14ac:dyDescent="0.2">
      <c r="A138" s="5" t="s">
        <v>9</v>
      </c>
      <c r="B138" s="4">
        <v>1222.8127986459999</v>
      </c>
      <c r="C138" s="4">
        <v>495.40075100000001</v>
      </c>
    </row>
    <row r="139" spans="1:3" x14ac:dyDescent="0.2">
      <c r="A139" s="5" t="s">
        <v>3</v>
      </c>
      <c r="B139" s="16">
        <v>-0.24840100000009999</v>
      </c>
      <c r="C139" s="16"/>
    </row>
    <row r="140" spans="1:3" x14ac:dyDescent="0.2">
      <c r="A140" s="5" t="s">
        <v>4</v>
      </c>
      <c r="B140" s="16">
        <v>-2.2965467995790001</v>
      </c>
      <c r="C140" s="16"/>
    </row>
    <row r="141" spans="1:3" x14ac:dyDescent="0.2">
      <c r="A141" s="5" t="s">
        <v>10</v>
      </c>
      <c r="B141" s="16">
        <v>10.816282953409999</v>
      </c>
      <c r="C141" s="16"/>
    </row>
    <row r="142" spans="1:3" x14ac:dyDescent="0.2">
      <c r="A142" s="5" t="s">
        <v>11</v>
      </c>
      <c r="B142" s="16">
        <v>10.819134900030001</v>
      </c>
      <c r="C142" s="16"/>
    </row>
    <row r="145" spans="1:3" x14ac:dyDescent="0.2">
      <c r="A145" s="17" t="s">
        <v>26</v>
      </c>
      <c r="B145" s="17"/>
      <c r="C145" s="17"/>
    </row>
    <row r="146" spans="1:3" x14ac:dyDescent="0.2">
      <c r="A146" s="5" t="s">
        <v>8</v>
      </c>
      <c r="B146" s="4">
        <v>1222.8127986459999</v>
      </c>
      <c r="C146" s="4">
        <v>495.40075100000001</v>
      </c>
    </row>
    <row r="147" spans="1:3" x14ac:dyDescent="0.2">
      <c r="A147" s="5" t="s">
        <v>9</v>
      </c>
      <c r="B147" s="4">
        <v>1228.4209593759999</v>
      </c>
      <c r="C147" s="4">
        <v>495.00059099999999</v>
      </c>
    </row>
    <row r="148" spans="1:3" x14ac:dyDescent="0.2">
      <c r="A148" s="5" t="s">
        <v>3</v>
      </c>
      <c r="B148" s="16">
        <v>-0.40015999999989998</v>
      </c>
      <c r="C148" s="16"/>
    </row>
    <row r="149" spans="1:3" x14ac:dyDescent="0.2">
      <c r="A149" s="5" t="s">
        <v>4</v>
      </c>
      <c r="B149" s="16">
        <v>-7.1353161799790001</v>
      </c>
      <c r="C149" s="16"/>
    </row>
    <row r="150" spans="1:3" x14ac:dyDescent="0.2">
      <c r="A150" s="5" t="s">
        <v>10</v>
      </c>
      <c r="B150" s="16">
        <v>5.608160730462</v>
      </c>
      <c r="C150" s="16"/>
    </row>
    <row r="151" spans="1:3" x14ac:dyDescent="0.2">
      <c r="A151" s="5" t="s">
        <v>11</v>
      </c>
      <c r="B151" s="16">
        <v>5.6224189459970004</v>
      </c>
      <c r="C151" s="16"/>
    </row>
    <row r="154" spans="1:3" x14ac:dyDescent="0.2">
      <c r="A154" s="17" t="s">
        <v>27</v>
      </c>
      <c r="B154" s="17"/>
      <c r="C154" s="17"/>
    </row>
    <row r="155" spans="1:3" x14ac:dyDescent="0.2">
      <c r="A155" s="5" t="s">
        <v>8</v>
      </c>
      <c r="B155" s="4">
        <v>1228.4209593759999</v>
      </c>
      <c r="C155" s="4">
        <v>495.00059099999999</v>
      </c>
    </row>
    <row r="156" spans="1:3" x14ac:dyDescent="0.2">
      <c r="A156" s="5" t="s">
        <v>9</v>
      </c>
      <c r="B156" s="4">
        <v>1243.7773195249999</v>
      </c>
      <c r="C156" s="4">
        <v>494.11280399999998</v>
      </c>
    </row>
    <row r="157" spans="1:3" x14ac:dyDescent="0.2">
      <c r="A157" s="5" t="s">
        <v>3</v>
      </c>
      <c r="B157" s="16">
        <v>-0.88778699999989996</v>
      </c>
      <c r="C157" s="16"/>
    </row>
    <row r="158" spans="1:3" x14ac:dyDescent="0.2">
      <c r="A158" s="5" t="s">
        <v>4</v>
      </c>
      <c r="B158" s="16">
        <v>-5.781233256967</v>
      </c>
      <c r="C158" s="16"/>
    </row>
    <row r="159" spans="1:3" x14ac:dyDescent="0.2">
      <c r="A159" s="5" t="s">
        <v>10</v>
      </c>
      <c r="B159" s="16">
        <v>15.356360149109999</v>
      </c>
      <c r="C159" s="16"/>
    </row>
    <row r="160" spans="1:3" x14ac:dyDescent="0.2">
      <c r="A160" s="5" t="s">
        <v>11</v>
      </c>
      <c r="B160" s="16">
        <v>15.38200126077</v>
      </c>
      <c r="C160" s="16"/>
    </row>
    <row r="163" spans="1:3" x14ac:dyDescent="0.2">
      <c r="A163" s="17" t="s">
        <v>28</v>
      </c>
      <c r="B163" s="17"/>
      <c r="C163" s="17"/>
    </row>
    <row r="164" spans="1:3" x14ac:dyDescent="0.2">
      <c r="A164" s="5" t="s">
        <v>8</v>
      </c>
      <c r="B164" s="4">
        <v>1243.7773195249999</v>
      </c>
      <c r="C164" s="4">
        <v>494.11280399999998</v>
      </c>
    </row>
    <row r="165" spans="1:3" x14ac:dyDescent="0.2">
      <c r="A165" s="5" t="s">
        <v>9</v>
      </c>
      <c r="B165" s="4">
        <v>1244.258047536</v>
      </c>
      <c r="C165" s="4">
        <v>494.30923100000001</v>
      </c>
    </row>
    <row r="166" spans="1:3" x14ac:dyDescent="0.2">
      <c r="A166" s="5" t="s">
        <v>3</v>
      </c>
      <c r="B166" s="16">
        <v>0.19642699999989999</v>
      </c>
      <c r="C166" s="16"/>
    </row>
    <row r="167" spans="1:3" x14ac:dyDescent="0.2">
      <c r="A167" s="5" t="s">
        <v>4</v>
      </c>
      <c r="B167" s="16">
        <v>40.860319257539999</v>
      </c>
      <c r="C167" s="16"/>
    </row>
    <row r="168" spans="1:3" x14ac:dyDescent="0.2">
      <c r="A168" s="5" t="s">
        <v>10</v>
      </c>
      <c r="B168" s="16">
        <v>0.48072801086509998</v>
      </c>
      <c r="C168" s="16"/>
    </row>
    <row r="169" spans="1:3" x14ac:dyDescent="0.2">
      <c r="A169" s="5" t="s">
        <v>11</v>
      </c>
      <c r="B169" s="16">
        <v>0.51931010654450005</v>
      </c>
      <c r="C169" s="16"/>
    </row>
    <row r="172" spans="1:3" x14ac:dyDescent="0.2">
      <c r="A172" s="17" t="s">
        <v>29</v>
      </c>
      <c r="B172" s="17"/>
      <c r="C172" s="17"/>
    </row>
    <row r="173" spans="1:3" x14ac:dyDescent="0.2">
      <c r="A173" s="5" t="s">
        <v>8</v>
      </c>
      <c r="B173" s="4">
        <v>1244.258047536</v>
      </c>
      <c r="C173" s="4">
        <v>494.30923100000001</v>
      </c>
    </row>
    <row r="174" spans="1:3" x14ac:dyDescent="0.2">
      <c r="A174" s="5" t="s">
        <v>9</v>
      </c>
      <c r="B174" s="4">
        <v>1246.0936564640001</v>
      </c>
      <c r="C174" s="4">
        <v>493.55610100000001</v>
      </c>
    </row>
    <row r="175" spans="1:3" x14ac:dyDescent="0.2">
      <c r="A175" s="5" t="s">
        <v>3</v>
      </c>
      <c r="B175" s="16">
        <v>-0.7531300000001</v>
      </c>
      <c r="C175" s="16"/>
    </row>
    <row r="176" spans="1:3" x14ac:dyDescent="0.2">
      <c r="A176" s="5" t="s">
        <v>4</v>
      </c>
      <c r="B176" s="16">
        <v>-41.028891749819998</v>
      </c>
      <c r="C176" s="16"/>
    </row>
    <row r="177" spans="1:3" x14ac:dyDescent="0.2">
      <c r="A177" s="5" t="s">
        <v>10</v>
      </c>
      <c r="B177" s="16">
        <v>1.835608927954</v>
      </c>
      <c r="C177" s="16"/>
    </row>
    <row r="178" spans="1:3" x14ac:dyDescent="0.2">
      <c r="A178" s="5" t="s">
        <v>11</v>
      </c>
      <c r="B178" s="16">
        <v>1.984103055107</v>
      </c>
      <c r="C178" s="16"/>
    </row>
    <row r="181" spans="1:3" x14ac:dyDescent="0.2">
      <c r="A181" s="17" t="s">
        <v>30</v>
      </c>
      <c r="B181" s="17"/>
      <c r="C181" s="17"/>
    </row>
    <row r="182" spans="1:3" x14ac:dyDescent="0.2">
      <c r="A182" s="5" t="s">
        <v>8</v>
      </c>
      <c r="B182" s="4">
        <v>1246.0936564640001</v>
      </c>
      <c r="C182" s="4">
        <v>493.55610100000001</v>
      </c>
    </row>
    <row r="183" spans="1:3" x14ac:dyDescent="0.2">
      <c r="A183" s="5" t="s">
        <v>9</v>
      </c>
      <c r="B183" s="4">
        <v>1247.5537836829999</v>
      </c>
      <c r="C183" s="4">
        <v>493.46210400000001</v>
      </c>
    </row>
    <row r="184" spans="1:3" x14ac:dyDescent="0.2">
      <c r="A184" s="5" t="s">
        <v>3</v>
      </c>
      <c r="B184" s="16">
        <v>-9.3996999999940004E-2</v>
      </c>
      <c r="C184" s="16"/>
    </row>
    <row r="185" spans="1:3" x14ac:dyDescent="0.2">
      <c r="A185" s="5" t="s">
        <v>4</v>
      </c>
      <c r="B185" s="16">
        <v>-6.4375897350009996</v>
      </c>
      <c r="C185" s="16"/>
    </row>
    <row r="186" spans="1:3" x14ac:dyDescent="0.2">
      <c r="A186" s="5" t="s">
        <v>10</v>
      </c>
      <c r="B186" s="16">
        <v>1.4601272194920001</v>
      </c>
      <c r="C186" s="16"/>
    </row>
    <row r="187" spans="1:3" x14ac:dyDescent="0.2">
      <c r="A187" s="5" t="s">
        <v>11</v>
      </c>
      <c r="B187" s="16">
        <v>1.4631496618969999</v>
      </c>
      <c r="C187" s="16"/>
    </row>
    <row r="190" spans="1:3" x14ac:dyDescent="0.2">
      <c r="A190" s="17" t="s">
        <v>31</v>
      </c>
      <c r="B190" s="17"/>
      <c r="C190" s="17"/>
    </row>
    <row r="191" spans="1:3" x14ac:dyDescent="0.2">
      <c r="A191" s="5" t="s">
        <v>8</v>
      </c>
      <c r="B191" s="4">
        <v>1247.5537836829999</v>
      </c>
      <c r="C191" s="4">
        <v>493.46210400000001</v>
      </c>
    </row>
    <row r="192" spans="1:3" x14ac:dyDescent="0.2">
      <c r="A192" s="5" t="s">
        <v>9</v>
      </c>
      <c r="B192" s="4">
        <v>1263.4026663300001</v>
      </c>
      <c r="C192" s="4">
        <v>493.02389199999999</v>
      </c>
    </row>
    <row r="193" spans="1:3" x14ac:dyDescent="0.2">
      <c r="A193" s="5" t="s">
        <v>3</v>
      </c>
      <c r="B193" s="16">
        <v>-0.43821199999999999</v>
      </c>
      <c r="C193" s="16"/>
    </row>
    <row r="194" spans="1:3" x14ac:dyDescent="0.2">
      <c r="A194" s="5" t="s">
        <v>4</v>
      </c>
      <c r="B194" s="16">
        <v>-2.7649393952230001</v>
      </c>
      <c r="C194" s="16"/>
    </row>
    <row r="195" spans="1:3" x14ac:dyDescent="0.2">
      <c r="A195" s="5" t="s">
        <v>10</v>
      </c>
      <c r="B195" s="16">
        <v>15.848882646650001</v>
      </c>
      <c r="C195" s="16"/>
    </row>
    <row r="196" spans="1:3" x14ac:dyDescent="0.2">
      <c r="A196" s="5" t="s">
        <v>11</v>
      </c>
      <c r="B196" s="16">
        <v>15.854939637359999</v>
      </c>
      <c r="C196" s="16"/>
    </row>
    <row r="199" spans="1:3" x14ac:dyDescent="0.2">
      <c r="A199" s="17" t="s">
        <v>32</v>
      </c>
      <c r="B199" s="17"/>
      <c r="C199" s="17"/>
    </row>
    <row r="200" spans="1:3" x14ac:dyDescent="0.2">
      <c r="A200" s="5" t="s">
        <v>8</v>
      </c>
      <c r="B200" s="4">
        <v>1263.4026663300001</v>
      </c>
      <c r="C200" s="4">
        <v>493.02389199999999</v>
      </c>
    </row>
    <row r="201" spans="1:3" x14ac:dyDescent="0.2">
      <c r="A201" s="5" t="s">
        <v>9</v>
      </c>
      <c r="B201" s="4">
        <v>1273.437108717</v>
      </c>
      <c r="C201" s="4">
        <v>492.219965</v>
      </c>
    </row>
    <row r="202" spans="1:3" x14ac:dyDescent="0.2">
      <c r="A202" s="5" t="s">
        <v>3</v>
      </c>
      <c r="B202" s="16">
        <v>-0.80392699999990003</v>
      </c>
      <c r="C202" s="16"/>
    </row>
    <row r="203" spans="1:3" x14ac:dyDescent="0.2">
      <c r="A203" s="5" t="s">
        <v>4</v>
      </c>
      <c r="B203" s="16">
        <v>-8.0116758758389999</v>
      </c>
      <c r="C203" s="16"/>
    </row>
    <row r="204" spans="1:3" x14ac:dyDescent="0.2">
      <c r="A204" s="5" t="s">
        <v>10</v>
      </c>
      <c r="B204" s="16">
        <v>10.034442387069999</v>
      </c>
      <c r="C204" s="16"/>
    </row>
    <row r="205" spans="1:3" x14ac:dyDescent="0.2">
      <c r="A205" s="5" t="s">
        <v>11</v>
      </c>
      <c r="B205" s="16">
        <v>10.066594888079999</v>
      </c>
      <c r="C205" s="16"/>
    </row>
    <row r="208" spans="1:3" x14ac:dyDescent="0.2">
      <c r="A208" s="17" t="s">
        <v>33</v>
      </c>
      <c r="B208" s="17"/>
      <c r="C208" s="17"/>
    </row>
    <row r="209" spans="1:3" x14ac:dyDescent="0.2">
      <c r="A209" s="5" t="s">
        <v>8</v>
      </c>
      <c r="B209" s="4">
        <v>1273.437108717</v>
      </c>
      <c r="C209" s="4">
        <v>492.219965</v>
      </c>
    </row>
    <row r="210" spans="1:3" x14ac:dyDescent="0.2">
      <c r="A210" s="5" t="s">
        <v>9</v>
      </c>
      <c r="B210" s="4">
        <v>1281.4447819970001</v>
      </c>
      <c r="C210" s="4">
        <v>492.01555300000001</v>
      </c>
    </row>
    <row r="211" spans="1:3" x14ac:dyDescent="0.2">
      <c r="A211" s="5" t="s">
        <v>3</v>
      </c>
      <c r="B211" s="16">
        <v>-0.20441200000000001</v>
      </c>
      <c r="C211" s="16"/>
    </row>
    <row r="212" spans="1:3" x14ac:dyDescent="0.2">
      <c r="A212" s="5" t="s">
        <v>4</v>
      </c>
      <c r="B212" s="16">
        <v>-2.552701550733</v>
      </c>
      <c r="C212" s="16"/>
    </row>
    <row r="213" spans="1:3" x14ac:dyDescent="0.2">
      <c r="A213" s="5" t="s">
        <v>10</v>
      </c>
      <c r="B213" s="16">
        <v>8.0076732801509998</v>
      </c>
      <c r="C213" s="16"/>
    </row>
    <row r="214" spans="1:3" x14ac:dyDescent="0.2">
      <c r="A214" s="5" t="s">
        <v>11</v>
      </c>
      <c r="B214" s="16">
        <v>8.0102818694100009</v>
      </c>
      <c r="C214" s="16"/>
    </row>
    <row r="217" spans="1:3" x14ac:dyDescent="0.2">
      <c r="A217" s="17" t="s">
        <v>34</v>
      </c>
      <c r="B217" s="17"/>
      <c r="C217" s="17"/>
    </row>
    <row r="218" spans="1:3" x14ac:dyDescent="0.2">
      <c r="A218" s="5" t="s">
        <v>8</v>
      </c>
      <c r="B218" s="4">
        <v>1281.4447819970001</v>
      </c>
      <c r="C218" s="4">
        <v>492.01555300000001</v>
      </c>
    </row>
    <row r="219" spans="1:3" x14ac:dyDescent="0.2">
      <c r="A219" s="5" t="s">
        <v>9</v>
      </c>
      <c r="B219" s="4">
        <v>1290.50345941</v>
      </c>
      <c r="C219" s="4">
        <v>491.28407199999998</v>
      </c>
    </row>
    <row r="220" spans="1:3" x14ac:dyDescent="0.2">
      <c r="A220" s="5" t="s">
        <v>3</v>
      </c>
      <c r="B220" s="16">
        <v>-0.73148100000000005</v>
      </c>
      <c r="C220" s="16"/>
    </row>
    <row r="221" spans="1:3" x14ac:dyDescent="0.2">
      <c r="A221" s="5" t="s">
        <v>4</v>
      </c>
      <c r="B221" s="16">
        <v>-8.0749205061280005</v>
      </c>
      <c r="C221" s="16"/>
    </row>
    <row r="222" spans="1:3" x14ac:dyDescent="0.2">
      <c r="A222" s="5" t="s">
        <v>10</v>
      </c>
      <c r="B222" s="16">
        <v>9.0586774129230001</v>
      </c>
      <c r="C222" s="16"/>
    </row>
    <row r="223" spans="1:3" x14ac:dyDescent="0.2">
      <c r="A223" s="5" t="s">
        <v>11</v>
      </c>
      <c r="B223" s="16">
        <v>9.0881626814640004</v>
      </c>
      <c r="C223" s="16"/>
    </row>
    <row r="226" spans="1:3" x14ac:dyDescent="0.2">
      <c r="A226" s="17" t="s">
        <v>35</v>
      </c>
      <c r="B226" s="17"/>
      <c r="C226" s="17"/>
    </row>
    <row r="227" spans="1:3" x14ac:dyDescent="0.2">
      <c r="A227" s="5" t="s">
        <v>8</v>
      </c>
      <c r="B227" s="4">
        <v>1290.50345941</v>
      </c>
      <c r="C227" s="4">
        <v>491.28407199999998</v>
      </c>
    </row>
    <row r="228" spans="1:3" x14ac:dyDescent="0.2">
      <c r="A228" s="5" t="s">
        <v>9</v>
      </c>
      <c r="B228" s="4">
        <v>1302.2165856009999</v>
      </c>
      <c r="C228" s="4">
        <v>490.83031599999998</v>
      </c>
    </row>
    <row r="229" spans="1:3" x14ac:dyDescent="0.2">
      <c r="A229" s="5" t="s">
        <v>3</v>
      </c>
      <c r="B229" s="16">
        <v>-0.45375600000010002</v>
      </c>
      <c r="C229" s="16"/>
    </row>
    <row r="230" spans="1:3" x14ac:dyDescent="0.2">
      <c r="A230" s="5" t="s">
        <v>4</v>
      </c>
      <c r="B230" s="16">
        <v>-3.8739102831340002</v>
      </c>
      <c r="C230" s="16"/>
    </row>
    <row r="231" spans="1:3" x14ac:dyDescent="0.2">
      <c r="A231" s="5" t="s">
        <v>10</v>
      </c>
      <c r="B231" s="16">
        <v>11.71312619127</v>
      </c>
      <c r="C231" s="16"/>
    </row>
    <row r="232" spans="1:3" x14ac:dyDescent="0.2">
      <c r="A232" s="5" t="s">
        <v>11</v>
      </c>
      <c r="B232" s="16">
        <v>11.721911946440001</v>
      </c>
      <c r="C232" s="16"/>
    </row>
    <row r="235" spans="1:3" x14ac:dyDescent="0.2">
      <c r="A235" s="17" t="s">
        <v>36</v>
      </c>
      <c r="B235" s="17"/>
      <c r="C235" s="17"/>
    </row>
    <row r="236" spans="1:3" x14ac:dyDescent="0.2">
      <c r="A236" s="5" t="s">
        <v>8</v>
      </c>
      <c r="B236" s="4">
        <v>1302.2165856009999</v>
      </c>
      <c r="C236" s="4">
        <v>490.83031599999998</v>
      </c>
    </row>
    <row r="237" spans="1:3" x14ac:dyDescent="0.2">
      <c r="A237" s="5" t="s">
        <v>9</v>
      </c>
      <c r="B237" s="4">
        <v>1307.429584644</v>
      </c>
      <c r="C237" s="4">
        <v>490.41690499999999</v>
      </c>
    </row>
    <row r="238" spans="1:3" x14ac:dyDescent="0.2">
      <c r="A238" s="5" t="s">
        <v>3</v>
      </c>
      <c r="B238" s="16">
        <v>-0.41341099999999997</v>
      </c>
      <c r="C238" s="16"/>
    </row>
    <row r="239" spans="1:3" x14ac:dyDescent="0.2">
      <c r="A239" s="5" t="s">
        <v>4</v>
      </c>
      <c r="B239" s="16">
        <v>-7.9303870316360001</v>
      </c>
      <c r="C239" s="16"/>
    </row>
    <row r="240" spans="1:3" x14ac:dyDescent="0.2">
      <c r="A240" s="5" t="s">
        <v>10</v>
      </c>
      <c r="B240" s="16">
        <v>5.2129990421750003</v>
      </c>
      <c r="C240" s="16"/>
    </row>
    <row r="241" spans="1:3" x14ac:dyDescent="0.2">
      <c r="A241" s="5" t="s">
        <v>11</v>
      </c>
      <c r="B241" s="16">
        <v>5.2293658954640003</v>
      </c>
      <c r="C241" s="16"/>
    </row>
    <row r="244" spans="1:3" x14ac:dyDescent="0.2">
      <c r="A244" s="17" t="s">
        <v>37</v>
      </c>
      <c r="B244" s="17"/>
      <c r="C244" s="17"/>
    </row>
    <row r="245" spans="1:3" x14ac:dyDescent="0.2">
      <c r="A245" s="5" t="s">
        <v>8</v>
      </c>
      <c r="B245" s="4">
        <v>1307.429584644</v>
      </c>
      <c r="C245" s="4">
        <v>490.41690499999999</v>
      </c>
    </row>
    <row r="246" spans="1:3" x14ac:dyDescent="0.2">
      <c r="A246" s="5" t="s">
        <v>9</v>
      </c>
      <c r="B246" s="4">
        <v>1310.934864631</v>
      </c>
      <c r="C246" s="4">
        <v>490.28008599999998</v>
      </c>
    </row>
    <row r="247" spans="1:3" x14ac:dyDescent="0.2">
      <c r="A247" s="5" t="s">
        <v>3</v>
      </c>
      <c r="B247" s="16">
        <v>-0.13681899999979999</v>
      </c>
      <c r="C247" s="16"/>
    </row>
    <row r="248" spans="1:3" x14ac:dyDescent="0.2">
      <c r="A248" s="5" t="s">
        <v>4</v>
      </c>
      <c r="B248" s="16">
        <v>-3.9032260048510001</v>
      </c>
      <c r="C248" s="16"/>
    </row>
    <row r="249" spans="1:3" x14ac:dyDescent="0.2">
      <c r="A249" s="5" t="s">
        <v>10</v>
      </c>
      <c r="B249" s="16">
        <v>3.505279987113</v>
      </c>
      <c r="C249" s="16"/>
    </row>
    <row r="250" spans="1:3" x14ac:dyDescent="0.2">
      <c r="A250" s="5" t="s">
        <v>11</v>
      </c>
      <c r="B250" s="16">
        <v>3.5079491482649998</v>
      </c>
      <c r="C250" s="16"/>
    </row>
    <row r="253" spans="1:3" x14ac:dyDescent="0.2">
      <c r="A253" s="17" t="s">
        <v>38</v>
      </c>
      <c r="B253" s="17"/>
      <c r="C253" s="17"/>
    </row>
    <row r="254" spans="1:3" x14ac:dyDescent="0.2">
      <c r="A254" s="5" t="s">
        <v>8</v>
      </c>
      <c r="B254" s="4">
        <v>1310.934864631</v>
      </c>
      <c r="C254" s="4">
        <v>490.28008599999998</v>
      </c>
    </row>
    <row r="255" spans="1:3" x14ac:dyDescent="0.2">
      <c r="A255" s="5" t="s">
        <v>9</v>
      </c>
      <c r="B255" s="4">
        <v>1326.452515666</v>
      </c>
      <c r="C255" s="4">
        <v>490.07683800000001</v>
      </c>
    </row>
    <row r="256" spans="1:3" x14ac:dyDescent="0.2">
      <c r="A256" s="5" t="s">
        <v>3</v>
      </c>
      <c r="B256" s="16">
        <v>-0.20324800000000001</v>
      </c>
      <c r="C256" s="16"/>
    </row>
    <row r="257" spans="1:3" x14ac:dyDescent="0.2">
      <c r="A257" s="5" t="s">
        <v>4</v>
      </c>
      <c r="B257" s="16">
        <v>-1.309785866024</v>
      </c>
      <c r="C257" s="16"/>
    </row>
    <row r="258" spans="1:3" x14ac:dyDescent="0.2">
      <c r="A258" s="5" t="s">
        <v>10</v>
      </c>
      <c r="B258" s="16">
        <v>15.51765103536</v>
      </c>
      <c r="C258" s="16"/>
    </row>
    <row r="259" spans="1:3" x14ac:dyDescent="0.2">
      <c r="A259" s="5" t="s">
        <v>11</v>
      </c>
      <c r="B259" s="16">
        <v>15.518982035060001</v>
      </c>
      <c r="C259" s="16"/>
    </row>
    <row r="262" spans="1:3" x14ac:dyDescent="0.2">
      <c r="A262" s="17" t="s">
        <v>39</v>
      </c>
      <c r="B262" s="17"/>
      <c r="C262" s="17"/>
    </row>
    <row r="263" spans="1:3" x14ac:dyDescent="0.2">
      <c r="A263" s="5" t="s">
        <v>8</v>
      </c>
      <c r="B263" s="4">
        <v>1326.452515666</v>
      </c>
      <c r="C263" s="4">
        <v>490.07683800000001</v>
      </c>
    </row>
    <row r="264" spans="1:3" x14ac:dyDescent="0.2">
      <c r="A264" s="5" t="s">
        <v>9</v>
      </c>
      <c r="B264" s="4">
        <v>1330.7657067980001</v>
      </c>
      <c r="C264" s="4">
        <v>489.72852899999998</v>
      </c>
    </row>
    <row r="265" spans="1:3" x14ac:dyDescent="0.2">
      <c r="A265" s="5" t="s">
        <v>3</v>
      </c>
      <c r="B265" s="16">
        <v>-0.34830899999999998</v>
      </c>
      <c r="C265" s="16"/>
    </row>
    <row r="266" spans="1:3" x14ac:dyDescent="0.2">
      <c r="A266" s="5" t="s">
        <v>4</v>
      </c>
      <c r="B266" s="16">
        <v>-8.0754362463659994</v>
      </c>
      <c r="C266" s="16"/>
    </row>
    <row r="267" spans="1:3" x14ac:dyDescent="0.2">
      <c r="A267" s="5" t="s">
        <v>10</v>
      </c>
      <c r="B267" s="16">
        <v>4.3131911313979998</v>
      </c>
      <c r="C267" s="16"/>
    </row>
    <row r="268" spans="1:3" x14ac:dyDescent="0.2">
      <c r="A268" s="5" t="s">
        <v>11</v>
      </c>
      <c r="B268" s="16">
        <v>4.3272320131299997</v>
      </c>
      <c r="C268" s="16"/>
    </row>
    <row r="271" spans="1:3" x14ac:dyDescent="0.2">
      <c r="A271" s="17" t="s">
        <v>40</v>
      </c>
      <c r="B271" s="17"/>
      <c r="C271" s="17"/>
    </row>
    <row r="272" spans="1:3" x14ac:dyDescent="0.2">
      <c r="A272" s="5" t="s">
        <v>8</v>
      </c>
      <c r="B272" s="4">
        <v>1330.7657067980001</v>
      </c>
      <c r="C272" s="4">
        <v>489.72852899999998</v>
      </c>
    </row>
    <row r="273" spans="1:3" x14ac:dyDescent="0.2">
      <c r="A273" s="5" t="s">
        <v>9</v>
      </c>
      <c r="B273" s="4">
        <v>1362.7602115750001</v>
      </c>
      <c r="C273" s="4">
        <v>488.09399999999999</v>
      </c>
    </row>
    <row r="274" spans="1:3" x14ac:dyDescent="0.2">
      <c r="A274" s="5" t="s">
        <v>3</v>
      </c>
      <c r="B274" s="16">
        <v>-1.6345289999999999</v>
      </c>
      <c r="C274" s="16"/>
    </row>
    <row r="275" spans="1:3" x14ac:dyDescent="0.2">
      <c r="A275" s="5" t="s">
        <v>4</v>
      </c>
      <c r="B275" s="16">
        <v>-5.1087804339450003</v>
      </c>
      <c r="C275" s="16"/>
    </row>
    <row r="276" spans="1:3" x14ac:dyDescent="0.2">
      <c r="A276" s="5" t="s">
        <v>10</v>
      </c>
      <c r="B276" s="16">
        <v>31.99450477729</v>
      </c>
      <c r="C276" s="16"/>
    </row>
    <row r="277" spans="1:3" x14ac:dyDescent="0.2">
      <c r="A277" s="5" t="s">
        <v>11</v>
      </c>
      <c r="B277" s="16">
        <v>32.036229818690003</v>
      </c>
      <c r="C277" s="16"/>
    </row>
    <row r="280" spans="1:3" x14ac:dyDescent="0.2">
      <c r="A280" s="17" t="s">
        <v>41</v>
      </c>
      <c r="B280" s="17"/>
      <c r="C280" s="17"/>
    </row>
    <row r="281" spans="1:3" x14ac:dyDescent="0.2">
      <c r="A281" s="5" t="s">
        <v>8</v>
      </c>
      <c r="B281" s="4">
        <v>1362.7602115750001</v>
      </c>
      <c r="C281" s="4">
        <v>488.09399999999999</v>
      </c>
    </row>
    <row r="282" spans="1:3" x14ac:dyDescent="0.2">
      <c r="A282" s="5" t="s">
        <v>9</v>
      </c>
      <c r="B282" s="4">
        <v>1365.813703627</v>
      </c>
      <c r="C282" s="4">
        <v>487.97399999999999</v>
      </c>
    </row>
    <row r="283" spans="1:3" x14ac:dyDescent="0.2">
      <c r="A283" s="5" t="s">
        <v>3</v>
      </c>
      <c r="B283" s="16">
        <v>-0.12</v>
      </c>
      <c r="C283" s="16"/>
    </row>
    <row r="284" spans="1:3" x14ac:dyDescent="0.2">
      <c r="A284" s="5" t="s">
        <v>4</v>
      </c>
      <c r="B284" s="16">
        <v>-3.929926718935</v>
      </c>
      <c r="C284" s="16"/>
    </row>
    <row r="285" spans="1:3" x14ac:dyDescent="0.2">
      <c r="A285" s="5" t="s">
        <v>10</v>
      </c>
      <c r="B285" s="16">
        <v>3.0534920516919999</v>
      </c>
      <c r="C285" s="16"/>
    </row>
    <row r="286" spans="1:3" x14ac:dyDescent="0.2">
      <c r="A286" s="5" t="s">
        <v>11</v>
      </c>
      <c r="B286" s="16">
        <v>3.0558490979999999</v>
      </c>
      <c r="C286" s="16"/>
    </row>
    <row r="289" spans="1:3" x14ac:dyDescent="0.2">
      <c r="A289" s="17" t="s">
        <v>42</v>
      </c>
      <c r="B289" s="17"/>
      <c r="C289" s="17"/>
    </row>
    <row r="290" spans="1:3" x14ac:dyDescent="0.2">
      <c r="A290" s="5" t="s">
        <v>8</v>
      </c>
      <c r="B290" s="4">
        <v>1365.813703627</v>
      </c>
      <c r="C290" s="4">
        <v>487.97399999999999</v>
      </c>
    </row>
    <row r="291" spans="1:3" x14ac:dyDescent="0.2">
      <c r="A291" s="5" t="s">
        <v>9</v>
      </c>
      <c r="B291" s="4">
        <v>1371.8071744849999</v>
      </c>
      <c r="C291" s="4">
        <v>486.99200000000002</v>
      </c>
    </row>
    <row r="292" spans="1:3" x14ac:dyDescent="0.2">
      <c r="A292" s="5" t="s">
        <v>3</v>
      </c>
      <c r="B292" s="16">
        <v>-0.98199999999999998</v>
      </c>
      <c r="C292" s="16"/>
    </row>
    <row r="293" spans="1:3" x14ac:dyDescent="0.2">
      <c r="A293" s="5" t="s">
        <v>4</v>
      </c>
      <c r="B293" s="16">
        <v>-16.384496115849998</v>
      </c>
      <c r="C293" s="16"/>
    </row>
    <row r="294" spans="1:3" x14ac:dyDescent="0.2">
      <c r="A294" s="5" t="s">
        <v>10</v>
      </c>
      <c r="B294" s="16">
        <v>5.993470858407</v>
      </c>
      <c r="C294" s="16"/>
    </row>
    <row r="295" spans="1:3" x14ac:dyDescent="0.2">
      <c r="A295" s="5" t="s">
        <v>11</v>
      </c>
      <c r="B295" s="16">
        <v>6.0733859527099998</v>
      </c>
      <c r="C295" s="16"/>
    </row>
    <row r="298" spans="1:3" x14ac:dyDescent="0.2">
      <c r="A298" s="17" t="s">
        <v>43</v>
      </c>
      <c r="B298" s="17"/>
      <c r="C298" s="17"/>
    </row>
    <row r="299" spans="1:3" x14ac:dyDescent="0.2">
      <c r="A299" s="5" t="s">
        <v>8</v>
      </c>
      <c r="B299" s="4">
        <v>1371.8071744849999</v>
      </c>
      <c r="C299" s="4">
        <v>486.99200000000002</v>
      </c>
    </row>
    <row r="300" spans="1:3" x14ac:dyDescent="0.2">
      <c r="A300" s="5" t="s">
        <v>9</v>
      </c>
      <c r="B300" s="4">
        <v>1376.2846244130001</v>
      </c>
      <c r="C300" s="4">
        <v>486.92500000000001</v>
      </c>
    </row>
    <row r="301" spans="1:3" x14ac:dyDescent="0.2">
      <c r="A301" s="5" t="s">
        <v>3</v>
      </c>
      <c r="B301" s="16">
        <v>-6.7000000000009996E-2</v>
      </c>
      <c r="C301" s="16"/>
    </row>
    <row r="302" spans="1:3" x14ac:dyDescent="0.2">
      <c r="A302" s="5" t="s">
        <v>4</v>
      </c>
      <c r="B302" s="16">
        <v>-1.4963874766909999</v>
      </c>
      <c r="C302" s="16"/>
    </row>
    <row r="303" spans="1:3" x14ac:dyDescent="0.2">
      <c r="A303" s="5" t="s">
        <v>10</v>
      </c>
      <c r="B303" s="16">
        <v>4.4774499281539999</v>
      </c>
      <c r="C303" s="16"/>
    </row>
    <row r="304" spans="1:3" x14ac:dyDescent="0.2">
      <c r="A304" s="5" t="s">
        <v>11</v>
      </c>
      <c r="B304" s="16">
        <v>4.4779511898999997</v>
      </c>
      <c r="C304" s="16"/>
    </row>
    <row r="307" spans="1:3" x14ac:dyDescent="0.2">
      <c r="A307" s="17" t="s">
        <v>44</v>
      </c>
      <c r="B307" s="17"/>
      <c r="C307" s="17"/>
    </row>
    <row r="308" spans="1:3" x14ac:dyDescent="0.2">
      <c r="A308" s="5" t="s">
        <v>8</v>
      </c>
      <c r="B308" s="4">
        <v>1376.2846244130001</v>
      </c>
      <c r="C308" s="4">
        <v>486.92500000000001</v>
      </c>
    </row>
    <row r="309" spans="1:3" x14ac:dyDescent="0.2">
      <c r="A309" s="5" t="s">
        <v>9</v>
      </c>
      <c r="B309" s="4">
        <v>1417.4649990749999</v>
      </c>
      <c r="C309" s="4">
        <v>484.50099999999998</v>
      </c>
    </row>
    <row r="310" spans="1:3" x14ac:dyDescent="0.2">
      <c r="A310" s="5" t="s">
        <v>3</v>
      </c>
      <c r="B310" s="16">
        <v>-2.4239999999999999</v>
      </c>
      <c r="C310" s="16"/>
    </row>
    <row r="311" spans="1:3" x14ac:dyDescent="0.2">
      <c r="A311" s="5" t="s">
        <v>4</v>
      </c>
      <c r="B311" s="16">
        <v>-5.8862990439120004</v>
      </c>
      <c r="C311" s="16"/>
    </row>
    <row r="312" spans="1:3" x14ac:dyDescent="0.2">
      <c r="A312" s="5" t="s">
        <v>10</v>
      </c>
      <c r="B312" s="16">
        <v>41.180374661850003</v>
      </c>
      <c r="C312" s="16"/>
    </row>
    <row r="313" spans="1:3" x14ac:dyDescent="0.2">
      <c r="A313" s="5" t="s">
        <v>11</v>
      </c>
      <c r="B313" s="16">
        <v>41.251654915780001</v>
      </c>
      <c r="C313" s="16"/>
    </row>
    <row r="316" spans="1:3" x14ac:dyDescent="0.2">
      <c r="A316" s="17" t="s">
        <v>45</v>
      </c>
      <c r="B316" s="17"/>
      <c r="C316" s="17"/>
    </row>
    <row r="317" spans="1:3" x14ac:dyDescent="0.2">
      <c r="A317" s="5" t="s">
        <v>8</v>
      </c>
      <c r="B317" s="4">
        <v>1417.4649990749999</v>
      </c>
      <c r="C317" s="4">
        <v>484.50099999999998</v>
      </c>
    </row>
    <row r="318" spans="1:3" x14ac:dyDescent="0.2">
      <c r="A318" s="5" t="s">
        <v>9</v>
      </c>
      <c r="B318" s="4">
        <v>1423.1614258059999</v>
      </c>
      <c r="C318" s="4">
        <v>484.666</v>
      </c>
    </row>
    <row r="319" spans="1:3" x14ac:dyDescent="0.2">
      <c r="A319" s="5" t="s">
        <v>3</v>
      </c>
      <c r="B319" s="16">
        <v>0.16500000000000001</v>
      </c>
      <c r="C319" s="16"/>
    </row>
    <row r="320" spans="1:3" x14ac:dyDescent="0.2">
      <c r="A320" s="5" t="s">
        <v>4</v>
      </c>
      <c r="B320" s="16">
        <v>2.896552660047</v>
      </c>
      <c r="C320" s="16"/>
    </row>
    <row r="321" spans="1:3" x14ac:dyDescent="0.2">
      <c r="A321" s="5" t="s">
        <v>10</v>
      </c>
      <c r="B321" s="16">
        <v>5.6964267308469996</v>
      </c>
      <c r="C321" s="16"/>
    </row>
    <row r="322" spans="1:3" x14ac:dyDescent="0.2">
      <c r="A322" s="5" t="s">
        <v>11</v>
      </c>
      <c r="B322" s="16">
        <v>5.6988158857710003</v>
      </c>
      <c r="C322" s="16"/>
    </row>
    <row r="325" spans="1:3" x14ac:dyDescent="0.2">
      <c r="A325" s="17" t="s">
        <v>46</v>
      </c>
      <c r="B325" s="17"/>
      <c r="C325" s="17"/>
    </row>
    <row r="326" spans="1:3" x14ac:dyDescent="0.2">
      <c r="A326" s="5" t="s">
        <v>8</v>
      </c>
      <c r="B326" s="4">
        <v>1423.1614258059999</v>
      </c>
      <c r="C326" s="4">
        <v>484.666</v>
      </c>
    </row>
    <row r="327" spans="1:3" x14ac:dyDescent="0.2">
      <c r="A327" s="5" t="s">
        <v>9</v>
      </c>
      <c r="B327" s="4">
        <v>1432.087771796</v>
      </c>
      <c r="C327" s="4">
        <v>484.06700000000001</v>
      </c>
    </row>
    <row r="328" spans="1:3" x14ac:dyDescent="0.2">
      <c r="A328" s="5" t="s">
        <v>3</v>
      </c>
      <c r="B328" s="16">
        <v>-0.59899999999999998</v>
      </c>
      <c r="C328" s="16"/>
    </row>
    <row r="329" spans="1:3" x14ac:dyDescent="0.2">
      <c r="A329" s="5" t="s">
        <v>4</v>
      </c>
      <c r="B329" s="16">
        <v>-6.7104725791139996</v>
      </c>
      <c r="C329" s="16"/>
    </row>
    <row r="330" spans="1:3" x14ac:dyDescent="0.2">
      <c r="A330" s="5" t="s">
        <v>10</v>
      </c>
      <c r="B330" s="16">
        <v>8.9263459903609998</v>
      </c>
      <c r="C330" s="16"/>
    </row>
    <row r="331" spans="1:3" x14ac:dyDescent="0.2">
      <c r="A331" s="5" t="s">
        <v>11</v>
      </c>
      <c r="B331" s="16">
        <v>8.9464212811399992</v>
      </c>
      <c r="C331" s="16"/>
    </row>
    <row r="334" spans="1:3" x14ac:dyDescent="0.2">
      <c r="A334" s="17" t="s">
        <v>47</v>
      </c>
      <c r="B334" s="17"/>
      <c r="C334" s="17"/>
    </row>
    <row r="335" spans="1:3" x14ac:dyDescent="0.2">
      <c r="A335" s="5" t="s">
        <v>8</v>
      </c>
      <c r="B335" s="4">
        <v>1432.087771796</v>
      </c>
      <c r="C335" s="4">
        <v>484.06700000000001</v>
      </c>
    </row>
    <row r="336" spans="1:3" x14ac:dyDescent="0.2">
      <c r="A336" s="5" t="s">
        <v>9</v>
      </c>
      <c r="B336" s="4">
        <v>1434.79496232</v>
      </c>
      <c r="C336" s="4">
        <v>483.42599999999999</v>
      </c>
    </row>
    <row r="337" spans="1:3" x14ac:dyDescent="0.2">
      <c r="A337" s="5" t="s">
        <v>3</v>
      </c>
      <c r="B337" s="16">
        <v>-0.64100000000000001</v>
      </c>
      <c r="C337" s="16"/>
    </row>
    <row r="338" spans="1:3" x14ac:dyDescent="0.2">
      <c r="A338" s="5" t="s">
        <v>4</v>
      </c>
      <c r="B338" s="16">
        <v>-23.677683357069998</v>
      </c>
      <c r="C338" s="16"/>
    </row>
    <row r="339" spans="1:3" x14ac:dyDescent="0.2">
      <c r="A339" s="5" t="s">
        <v>10</v>
      </c>
      <c r="B339" s="16">
        <v>2.7071905233870002</v>
      </c>
      <c r="C339" s="16"/>
    </row>
    <row r="340" spans="1:3" x14ac:dyDescent="0.2">
      <c r="A340" s="5" t="s">
        <v>11</v>
      </c>
      <c r="B340" s="16">
        <v>2.7820426901680002</v>
      </c>
      <c r="C340" s="16"/>
    </row>
    <row r="343" spans="1:3" x14ac:dyDescent="0.2">
      <c r="A343" s="17" t="s">
        <v>48</v>
      </c>
      <c r="B343" s="17"/>
      <c r="C343" s="17"/>
    </row>
    <row r="344" spans="1:3" x14ac:dyDescent="0.2">
      <c r="A344" s="5" t="s">
        <v>8</v>
      </c>
      <c r="B344" s="4">
        <v>1434.79496232</v>
      </c>
      <c r="C344" s="4">
        <v>483.42599999999999</v>
      </c>
    </row>
    <row r="345" spans="1:3" x14ac:dyDescent="0.2">
      <c r="A345" s="5" t="s">
        <v>9</v>
      </c>
      <c r="B345" s="4">
        <v>1447.8476201660001</v>
      </c>
      <c r="C345" s="4">
        <v>482.49900000000002</v>
      </c>
    </row>
    <row r="346" spans="1:3" x14ac:dyDescent="0.2">
      <c r="A346" s="5" t="s">
        <v>3</v>
      </c>
      <c r="B346" s="16">
        <v>-0.92700000000000005</v>
      </c>
      <c r="C346" s="16"/>
    </row>
    <row r="347" spans="1:3" x14ac:dyDescent="0.2">
      <c r="A347" s="5" t="s">
        <v>4</v>
      </c>
      <c r="B347" s="16">
        <v>-7.1020018368309996</v>
      </c>
      <c r="C347" s="16"/>
    </row>
    <row r="348" spans="1:3" x14ac:dyDescent="0.2">
      <c r="A348" s="5" t="s">
        <v>10</v>
      </c>
      <c r="B348" s="16">
        <v>13.05265784631</v>
      </c>
      <c r="C348" s="16"/>
    </row>
    <row r="349" spans="1:3" x14ac:dyDescent="0.2">
      <c r="A349" s="5" t="s">
        <v>11</v>
      </c>
      <c r="B349" s="16">
        <v>13.08553422114</v>
      </c>
      <c r="C349" s="16"/>
    </row>
    <row r="352" spans="1:3" x14ac:dyDescent="0.2">
      <c r="A352" s="17" t="s">
        <v>49</v>
      </c>
      <c r="B352" s="17"/>
      <c r="C352" s="17"/>
    </row>
    <row r="353" spans="1:3" x14ac:dyDescent="0.2">
      <c r="A353" s="5" t="s">
        <v>8</v>
      </c>
      <c r="B353" s="4">
        <v>1447.8476201660001</v>
      </c>
      <c r="C353" s="4">
        <v>482.49900000000002</v>
      </c>
    </row>
    <row r="354" spans="1:3" x14ac:dyDescent="0.2">
      <c r="A354" s="5" t="s">
        <v>9</v>
      </c>
      <c r="B354" s="4">
        <v>1457.03493432</v>
      </c>
      <c r="C354" s="4">
        <v>481.952</v>
      </c>
    </row>
    <row r="355" spans="1:3" x14ac:dyDescent="0.2">
      <c r="A355" s="5" t="s">
        <v>3</v>
      </c>
      <c r="B355" s="16">
        <v>-0.54700000000000004</v>
      </c>
      <c r="C355" s="16"/>
    </row>
    <row r="356" spans="1:3" x14ac:dyDescent="0.2">
      <c r="A356" s="5" t="s">
        <v>4</v>
      </c>
      <c r="B356" s="16">
        <v>-5.9538619320699997</v>
      </c>
      <c r="C356" s="16"/>
    </row>
    <row r="357" spans="1:3" x14ac:dyDescent="0.2">
      <c r="A357" s="5" t="s">
        <v>10</v>
      </c>
      <c r="B357" s="16">
        <v>9.1873141540900001</v>
      </c>
      <c r="C357" s="16"/>
    </row>
    <row r="358" spans="1:3" x14ac:dyDescent="0.2">
      <c r="A358" s="5" t="s">
        <v>11</v>
      </c>
      <c r="B358" s="16">
        <v>9.2035835610889993</v>
      </c>
      <c r="C358" s="16"/>
    </row>
    <row r="361" spans="1:3" x14ac:dyDescent="0.2">
      <c r="A361" s="17" t="s">
        <v>50</v>
      </c>
      <c r="B361" s="17"/>
      <c r="C361" s="17"/>
    </row>
    <row r="362" spans="1:3" x14ac:dyDescent="0.2">
      <c r="A362" s="5" t="s">
        <v>8</v>
      </c>
      <c r="B362" s="4">
        <v>1457.03493432</v>
      </c>
      <c r="C362" s="4">
        <v>481.952</v>
      </c>
    </row>
    <row r="363" spans="1:3" x14ac:dyDescent="0.2">
      <c r="A363" s="5" t="s">
        <v>9</v>
      </c>
      <c r="B363" s="4">
        <v>1470.966206307</v>
      </c>
      <c r="C363" s="4">
        <v>481.714</v>
      </c>
    </row>
    <row r="364" spans="1:3" x14ac:dyDescent="0.2">
      <c r="A364" s="5" t="s">
        <v>3</v>
      </c>
      <c r="B364" s="16">
        <v>-0.23799999999999999</v>
      </c>
      <c r="C364" s="16"/>
    </row>
    <row r="365" spans="1:3" x14ac:dyDescent="0.2">
      <c r="A365" s="5" t="s">
        <v>4</v>
      </c>
      <c r="B365" s="16">
        <v>-1.7083867159999999</v>
      </c>
      <c r="C365" s="16"/>
    </row>
    <row r="366" spans="1:3" x14ac:dyDescent="0.2">
      <c r="A366" s="5" t="s">
        <v>10</v>
      </c>
      <c r="B366" s="16">
        <v>13.93127198725</v>
      </c>
      <c r="C366" s="16"/>
    </row>
    <row r="367" spans="1:3" x14ac:dyDescent="0.2">
      <c r="A367" s="5" t="s">
        <v>11</v>
      </c>
      <c r="B367" s="16">
        <v>13.933304819130001</v>
      </c>
      <c r="C367" s="16"/>
    </row>
    <row r="370" spans="1:3" x14ac:dyDescent="0.2">
      <c r="A370" s="17" t="s">
        <v>51</v>
      </c>
      <c r="B370" s="17"/>
      <c r="C370" s="17"/>
    </row>
    <row r="371" spans="1:3" x14ac:dyDescent="0.2">
      <c r="A371" s="5" t="s">
        <v>8</v>
      </c>
      <c r="B371" s="4">
        <v>1470.966206307</v>
      </c>
      <c r="C371" s="4">
        <v>481.714</v>
      </c>
    </row>
    <row r="372" spans="1:3" x14ac:dyDescent="0.2">
      <c r="A372" s="5" t="s">
        <v>9</v>
      </c>
      <c r="B372" s="4">
        <v>1476.711659525</v>
      </c>
      <c r="C372" s="4">
        <v>481.411</v>
      </c>
    </row>
    <row r="373" spans="1:3" x14ac:dyDescent="0.2">
      <c r="A373" s="5" t="s">
        <v>3</v>
      </c>
      <c r="B373" s="16">
        <v>-0.30299999999999999</v>
      </c>
      <c r="C373" s="16"/>
    </row>
    <row r="374" spans="1:3" x14ac:dyDescent="0.2">
      <c r="A374" s="5" t="s">
        <v>4</v>
      </c>
      <c r="B374" s="16">
        <v>-5.2737353956420003</v>
      </c>
      <c r="C374" s="16"/>
    </row>
    <row r="375" spans="1:3" x14ac:dyDescent="0.2">
      <c r="A375" s="5" t="s">
        <v>10</v>
      </c>
      <c r="B375" s="16">
        <v>5.745453218043</v>
      </c>
      <c r="C375" s="16"/>
    </row>
    <row r="376" spans="1:3" x14ac:dyDescent="0.2">
      <c r="A376" s="5" t="s">
        <v>11</v>
      </c>
      <c r="B376" s="16">
        <v>5.7534373795780001</v>
      </c>
      <c r="C376" s="16"/>
    </row>
    <row r="379" spans="1:3" x14ac:dyDescent="0.2">
      <c r="A379" s="17" t="s">
        <v>52</v>
      </c>
      <c r="B379" s="17"/>
      <c r="C379" s="17"/>
    </row>
    <row r="380" spans="1:3" x14ac:dyDescent="0.2">
      <c r="A380" s="5" t="s">
        <v>8</v>
      </c>
      <c r="B380" s="4">
        <v>1476.711659525</v>
      </c>
      <c r="C380" s="4">
        <v>481.411</v>
      </c>
    </row>
    <row r="381" spans="1:3" x14ac:dyDescent="0.2">
      <c r="A381" s="5" t="s">
        <v>9</v>
      </c>
      <c r="B381" s="4">
        <v>1512.079105798</v>
      </c>
      <c r="C381" s="4">
        <v>479.411</v>
      </c>
    </row>
    <row r="382" spans="1:3" x14ac:dyDescent="0.2">
      <c r="A382" s="5" t="s">
        <v>3</v>
      </c>
      <c r="B382" s="16">
        <v>-2</v>
      </c>
      <c r="C382" s="16"/>
    </row>
    <row r="383" spans="1:3" x14ac:dyDescent="0.2">
      <c r="A383" s="5" t="s">
        <v>4</v>
      </c>
      <c r="B383" s="16">
        <v>-5.654917758531</v>
      </c>
      <c r="C383" s="16"/>
    </row>
    <row r="384" spans="1:3" x14ac:dyDescent="0.2">
      <c r="A384" s="5" t="s">
        <v>10</v>
      </c>
      <c r="B384" s="16">
        <v>35.367446272450003</v>
      </c>
      <c r="C384" s="16"/>
    </row>
    <row r="385" spans="1:3" x14ac:dyDescent="0.2">
      <c r="A385" s="5" t="s">
        <v>11</v>
      </c>
      <c r="B385" s="16">
        <v>35.423950313799999</v>
      </c>
      <c r="C385" s="16"/>
    </row>
    <row r="388" spans="1:3" x14ac:dyDescent="0.2">
      <c r="A388" s="17" t="s">
        <v>53</v>
      </c>
      <c r="B388" s="17"/>
      <c r="C388" s="17"/>
    </row>
    <row r="389" spans="1:3" x14ac:dyDescent="0.2">
      <c r="A389" s="5" t="s">
        <v>8</v>
      </c>
      <c r="B389" s="4">
        <v>1512.079105798</v>
      </c>
      <c r="C389" s="4">
        <v>479.411</v>
      </c>
    </row>
    <row r="390" spans="1:3" x14ac:dyDescent="0.2">
      <c r="A390" s="5" t="s">
        <v>9</v>
      </c>
      <c r="B390" s="4">
        <v>1524.711583218</v>
      </c>
      <c r="C390" s="4">
        <v>479.50299999999999</v>
      </c>
    </row>
    <row r="391" spans="1:3" x14ac:dyDescent="0.2">
      <c r="A391" s="5" t="s">
        <v>3</v>
      </c>
      <c r="B391" s="16">
        <v>9.1999999999980001E-2</v>
      </c>
      <c r="C391" s="16"/>
    </row>
    <row r="392" spans="1:3" x14ac:dyDescent="0.2">
      <c r="A392" s="5" t="s">
        <v>4</v>
      </c>
      <c r="B392" s="16">
        <v>0.72828153129030004</v>
      </c>
      <c r="C392" s="16"/>
    </row>
    <row r="393" spans="1:3" x14ac:dyDescent="0.2">
      <c r="A393" s="5" t="s">
        <v>10</v>
      </c>
      <c r="B393" s="16">
        <v>12.632477420780001</v>
      </c>
      <c r="C393" s="16"/>
    </row>
    <row r="394" spans="1:3" x14ac:dyDescent="0.2">
      <c r="A394" s="5" t="s">
        <v>11</v>
      </c>
      <c r="B394" s="16">
        <v>12.63281242585</v>
      </c>
      <c r="C394" s="16"/>
    </row>
    <row r="397" spans="1:3" x14ac:dyDescent="0.2">
      <c r="A397" s="17" t="s">
        <v>54</v>
      </c>
      <c r="B397" s="17"/>
      <c r="C397" s="17"/>
    </row>
    <row r="398" spans="1:3" x14ac:dyDescent="0.2">
      <c r="A398" s="5" t="s">
        <v>8</v>
      </c>
      <c r="B398" s="4">
        <v>1524.711583218</v>
      </c>
      <c r="C398" s="4">
        <v>479.50299999999999</v>
      </c>
    </row>
    <row r="399" spans="1:3" x14ac:dyDescent="0.2">
      <c r="A399" s="5" t="s">
        <v>9</v>
      </c>
      <c r="B399" s="4">
        <v>1526.0028441940001</v>
      </c>
      <c r="C399" s="4">
        <v>478.75099999999998</v>
      </c>
    </row>
    <row r="400" spans="1:3" x14ac:dyDescent="0.2">
      <c r="A400" s="5" t="s">
        <v>3</v>
      </c>
      <c r="B400" s="16">
        <v>-0.752</v>
      </c>
      <c r="C400" s="16"/>
    </row>
    <row r="401" spans="1:3" x14ac:dyDescent="0.2">
      <c r="A401" s="5" t="s">
        <v>4</v>
      </c>
      <c r="B401" s="16">
        <v>-58.237646335409998</v>
      </c>
      <c r="C401" s="16"/>
    </row>
    <row r="402" spans="1:3" x14ac:dyDescent="0.2">
      <c r="A402" s="5" t="s">
        <v>10</v>
      </c>
      <c r="B402" s="16">
        <v>1.291260975193</v>
      </c>
      <c r="C402" s="16"/>
    </row>
    <row r="403" spans="1:3" x14ac:dyDescent="0.2">
      <c r="A403" s="5" t="s">
        <v>11</v>
      </c>
      <c r="B403" s="16">
        <v>1.4942753782539999</v>
      </c>
      <c r="C403" s="16"/>
    </row>
    <row r="406" spans="1:3" x14ac:dyDescent="0.2">
      <c r="A406" s="17" t="s">
        <v>55</v>
      </c>
      <c r="B406" s="17"/>
      <c r="C406" s="17"/>
    </row>
    <row r="407" spans="1:3" x14ac:dyDescent="0.2">
      <c r="A407" s="5" t="s">
        <v>8</v>
      </c>
      <c r="B407" s="4">
        <v>1526.0028441940001</v>
      </c>
      <c r="C407" s="4">
        <v>478.75099999999998</v>
      </c>
    </row>
    <row r="408" spans="1:3" x14ac:dyDescent="0.2">
      <c r="A408" s="5" t="s">
        <v>9</v>
      </c>
      <c r="B408" s="4">
        <v>1529.5893506299999</v>
      </c>
      <c r="C408" s="4">
        <v>479.05599999999998</v>
      </c>
    </row>
    <row r="409" spans="1:3" x14ac:dyDescent="0.2">
      <c r="A409" s="5" t="s">
        <v>3</v>
      </c>
      <c r="B409" s="16">
        <v>0.30499999999999999</v>
      </c>
      <c r="C409" s="16"/>
    </row>
    <row r="410" spans="1:3" x14ac:dyDescent="0.2">
      <c r="A410" s="5" t="s">
        <v>4</v>
      </c>
      <c r="B410" s="16">
        <v>8.5040973829870001</v>
      </c>
      <c r="C410" s="16"/>
    </row>
    <row r="411" spans="1:3" x14ac:dyDescent="0.2">
      <c r="A411" s="5" t="s">
        <v>10</v>
      </c>
      <c r="B411" s="16">
        <v>3.5865064364169998</v>
      </c>
      <c r="C411" s="16"/>
    </row>
    <row r="412" spans="1:3" x14ac:dyDescent="0.2">
      <c r="A412" s="5" t="s">
        <v>11</v>
      </c>
      <c r="B412" s="16">
        <v>3.5994518219390002</v>
      </c>
      <c r="C412" s="16"/>
    </row>
    <row r="415" spans="1:3" x14ac:dyDescent="0.2">
      <c r="A415" s="17" t="s">
        <v>56</v>
      </c>
      <c r="B415" s="17"/>
      <c r="C415" s="17"/>
    </row>
    <row r="416" spans="1:3" x14ac:dyDescent="0.2">
      <c r="A416" s="5" t="s">
        <v>8</v>
      </c>
      <c r="B416" s="4">
        <v>1529.5893506299999</v>
      </c>
      <c r="C416" s="4">
        <v>479.05599999999998</v>
      </c>
    </row>
    <row r="417" spans="1:3" x14ac:dyDescent="0.2">
      <c r="A417" s="5" t="s">
        <v>9</v>
      </c>
      <c r="B417" s="4">
        <v>1558.463921258</v>
      </c>
      <c r="C417" s="4">
        <v>478.06099999999998</v>
      </c>
    </row>
    <row r="418" spans="1:3" x14ac:dyDescent="0.2">
      <c r="A418" s="5" t="s">
        <v>3</v>
      </c>
      <c r="B418" s="16">
        <v>-0.99499999999989996</v>
      </c>
      <c r="C418" s="16"/>
    </row>
    <row r="419" spans="1:3" x14ac:dyDescent="0.2">
      <c r="A419" s="5" t="s">
        <v>4</v>
      </c>
      <c r="B419" s="16">
        <v>-3.445938687066</v>
      </c>
      <c r="C419" s="16"/>
    </row>
    <row r="420" spans="1:3" x14ac:dyDescent="0.2">
      <c r="A420" s="5" t="s">
        <v>10</v>
      </c>
      <c r="B420" s="16">
        <v>28.874570628160001</v>
      </c>
      <c r="C420" s="16"/>
    </row>
    <row r="421" spans="1:3" x14ac:dyDescent="0.2">
      <c r="A421" s="5" t="s">
        <v>11</v>
      </c>
      <c r="B421" s="16">
        <v>28.891709086879999</v>
      </c>
      <c r="C421" s="16"/>
    </row>
    <row r="424" spans="1:3" x14ac:dyDescent="0.2">
      <c r="A424" s="17" t="s">
        <v>57</v>
      </c>
      <c r="B424" s="17"/>
      <c r="C424" s="17"/>
    </row>
    <row r="425" spans="1:3" x14ac:dyDescent="0.2">
      <c r="A425" s="5" t="s">
        <v>8</v>
      </c>
      <c r="B425" s="4">
        <v>1558.463921258</v>
      </c>
      <c r="C425" s="4">
        <v>478.06099999999998</v>
      </c>
    </row>
    <row r="426" spans="1:3" x14ac:dyDescent="0.2">
      <c r="A426" s="5" t="s">
        <v>9</v>
      </c>
      <c r="B426" s="4">
        <v>1568.410324768</v>
      </c>
      <c r="C426" s="4">
        <v>477.67099999999999</v>
      </c>
    </row>
    <row r="427" spans="1:3" x14ac:dyDescent="0.2">
      <c r="A427" s="5" t="s">
        <v>3</v>
      </c>
      <c r="B427" s="16">
        <v>-0.39</v>
      </c>
      <c r="C427" s="16"/>
    </row>
    <row r="428" spans="1:3" x14ac:dyDescent="0.2">
      <c r="A428" s="5" t="s">
        <v>4</v>
      </c>
      <c r="B428" s="16">
        <v>-3.9210152657930002</v>
      </c>
      <c r="C428" s="16"/>
    </row>
    <row r="429" spans="1:3" x14ac:dyDescent="0.2">
      <c r="A429" s="5" t="s">
        <v>10</v>
      </c>
      <c r="B429" s="16">
        <v>9.9464035093759993</v>
      </c>
      <c r="C429" s="16"/>
    </row>
    <row r="430" spans="1:3" x14ac:dyDescent="0.2">
      <c r="A430" s="5" t="s">
        <v>11</v>
      </c>
      <c r="B430" s="16">
        <v>9.9540465525999995</v>
      </c>
      <c r="C430" s="16"/>
    </row>
    <row r="433" spans="1:3" x14ac:dyDescent="0.2">
      <c r="A433" s="17" t="s">
        <v>58</v>
      </c>
      <c r="B433" s="17"/>
      <c r="C433" s="17"/>
    </row>
    <row r="434" spans="1:3" x14ac:dyDescent="0.2">
      <c r="A434" s="5" t="s">
        <v>8</v>
      </c>
      <c r="B434" s="4">
        <v>1568.410324768</v>
      </c>
      <c r="C434" s="4">
        <v>477.67099999999999</v>
      </c>
    </row>
    <row r="435" spans="1:3" x14ac:dyDescent="0.2">
      <c r="A435" s="5" t="s">
        <v>9</v>
      </c>
      <c r="B435" s="4">
        <v>1576.6165561590001</v>
      </c>
      <c r="C435" s="4">
        <v>477.61</v>
      </c>
    </row>
    <row r="436" spans="1:3" x14ac:dyDescent="0.2">
      <c r="A436" s="5" t="s">
        <v>3</v>
      </c>
      <c r="B436" s="16">
        <v>-6.0999999999980001E-2</v>
      </c>
      <c r="C436" s="16"/>
    </row>
    <row r="437" spans="1:3" x14ac:dyDescent="0.2">
      <c r="A437" s="5" t="s">
        <v>4</v>
      </c>
      <c r="B437" s="16">
        <v>-0.7433375576215</v>
      </c>
      <c r="C437" s="16"/>
    </row>
    <row r="438" spans="1:3" x14ac:dyDescent="0.2">
      <c r="A438" s="5" t="s">
        <v>10</v>
      </c>
      <c r="B438" s="16">
        <v>8.2062313917209995</v>
      </c>
      <c r="C438" s="16"/>
    </row>
    <row r="439" spans="1:3" x14ac:dyDescent="0.2">
      <c r="A439" s="5" t="s">
        <v>11</v>
      </c>
      <c r="B439" s="16">
        <v>8.2064581065439999</v>
      </c>
      <c r="C439" s="16"/>
    </row>
    <row r="442" spans="1:3" x14ac:dyDescent="0.2">
      <c r="A442" s="17" t="s">
        <v>59</v>
      </c>
      <c r="B442" s="17"/>
      <c r="C442" s="17"/>
    </row>
    <row r="443" spans="1:3" x14ac:dyDescent="0.2">
      <c r="A443" s="5" t="s">
        <v>8</v>
      </c>
      <c r="B443" s="4">
        <v>1576.6165561590001</v>
      </c>
      <c r="C443" s="4">
        <v>477.61</v>
      </c>
    </row>
    <row r="444" spans="1:3" x14ac:dyDescent="0.2">
      <c r="A444" s="5" t="s">
        <v>9</v>
      </c>
      <c r="B444" s="4">
        <v>1581.841583208</v>
      </c>
      <c r="C444" s="4">
        <v>477.18599999999998</v>
      </c>
    </row>
    <row r="445" spans="1:3" x14ac:dyDescent="0.2">
      <c r="A445" s="5" t="s">
        <v>3</v>
      </c>
      <c r="B445" s="16">
        <v>-0.42399999999999999</v>
      </c>
      <c r="C445" s="16"/>
    </row>
    <row r="446" spans="1:3" x14ac:dyDescent="0.2">
      <c r="A446" s="5" t="s">
        <v>4</v>
      </c>
      <c r="B446" s="16">
        <v>-8.1147905278309995</v>
      </c>
      <c r="C446" s="16"/>
    </row>
    <row r="447" spans="1:3" x14ac:dyDescent="0.2">
      <c r="A447" s="5" t="s">
        <v>10</v>
      </c>
      <c r="B447" s="16">
        <v>5.2250270483970001</v>
      </c>
      <c r="C447" s="16"/>
    </row>
    <row r="448" spans="1:3" x14ac:dyDescent="0.2">
      <c r="A448" s="5" t="s">
        <v>11</v>
      </c>
      <c r="B448" s="16">
        <v>5.2422021762310003</v>
      </c>
      <c r="C448" s="16"/>
    </row>
    <row r="451" spans="1:3" x14ac:dyDescent="0.2">
      <c r="A451" s="17" t="s">
        <v>60</v>
      </c>
      <c r="B451" s="17"/>
      <c r="C451" s="17"/>
    </row>
    <row r="452" spans="1:3" x14ac:dyDescent="0.2">
      <c r="A452" s="5" t="s">
        <v>8</v>
      </c>
      <c r="B452" s="4">
        <v>1581.841583208</v>
      </c>
      <c r="C452" s="4">
        <v>477.18599999999998</v>
      </c>
    </row>
    <row r="453" spans="1:3" x14ac:dyDescent="0.2">
      <c r="A453" s="5" t="s">
        <v>9</v>
      </c>
      <c r="B453" s="4">
        <v>1603.2198593170001</v>
      </c>
      <c r="C453" s="4">
        <v>476.6</v>
      </c>
    </row>
    <row r="454" spans="1:3" x14ac:dyDescent="0.2">
      <c r="A454" s="5" t="s">
        <v>3</v>
      </c>
      <c r="B454" s="16">
        <v>-0.58599999999999997</v>
      </c>
      <c r="C454" s="16"/>
    </row>
    <row r="455" spans="1:3" x14ac:dyDescent="0.2">
      <c r="A455" s="5" t="s">
        <v>4</v>
      </c>
      <c r="B455" s="16">
        <v>-2.741100344136</v>
      </c>
      <c r="C455" s="16"/>
    </row>
    <row r="456" spans="1:3" x14ac:dyDescent="0.2">
      <c r="A456" s="5" t="s">
        <v>10</v>
      </c>
      <c r="B456" s="16">
        <v>21.37827610922</v>
      </c>
      <c r="C456" s="16"/>
    </row>
    <row r="457" spans="1:3" x14ac:dyDescent="0.2">
      <c r="A457" s="5" t="s">
        <v>11</v>
      </c>
      <c r="B457" s="16">
        <v>21.38630602516</v>
      </c>
      <c r="C457" s="16"/>
    </row>
    <row r="460" spans="1:3" x14ac:dyDescent="0.2">
      <c r="A460" s="17" t="s">
        <v>61</v>
      </c>
      <c r="B460" s="17"/>
      <c r="C460" s="17"/>
    </row>
    <row r="461" spans="1:3" x14ac:dyDescent="0.2">
      <c r="A461" s="5" t="s">
        <v>8</v>
      </c>
      <c r="B461" s="4">
        <v>1603.2198593170001</v>
      </c>
      <c r="C461" s="4">
        <v>476.6</v>
      </c>
    </row>
    <row r="462" spans="1:3" x14ac:dyDescent="0.2">
      <c r="A462" s="5" t="s">
        <v>9</v>
      </c>
      <c r="B462" s="4">
        <v>1625.7946105650001</v>
      </c>
      <c r="C462" s="4">
        <v>475.93</v>
      </c>
    </row>
    <row r="463" spans="1:3" x14ac:dyDescent="0.2">
      <c r="A463" s="5" t="s">
        <v>3</v>
      </c>
      <c r="B463" s="16">
        <v>-0.67</v>
      </c>
      <c r="C463" s="16"/>
    </row>
    <row r="464" spans="1:3" x14ac:dyDescent="0.2">
      <c r="A464" s="5" t="s">
        <v>4</v>
      </c>
      <c r="B464" s="16">
        <v>-2.9679175315980002</v>
      </c>
      <c r="C464" s="16"/>
    </row>
    <row r="465" spans="1:3" x14ac:dyDescent="0.2">
      <c r="A465" s="5" t="s">
        <v>10</v>
      </c>
      <c r="B465" s="16">
        <v>22.57475124786</v>
      </c>
      <c r="C465" s="16"/>
    </row>
    <row r="466" spans="1:3" x14ac:dyDescent="0.2">
      <c r="A466" s="5" t="s">
        <v>11</v>
      </c>
      <c r="B466" s="16">
        <v>22.584691583080001</v>
      </c>
      <c r="C466" s="16"/>
    </row>
    <row r="469" spans="1:3" x14ac:dyDescent="0.2">
      <c r="A469" s="17" t="s">
        <v>62</v>
      </c>
      <c r="B469" s="17"/>
      <c r="C469" s="17"/>
    </row>
    <row r="470" spans="1:3" x14ac:dyDescent="0.2">
      <c r="A470" s="5" t="s">
        <v>8</v>
      </c>
      <c r="B470" s="4">
        <v>1625.7946105650001</v>
      </c>
      <c r="C470" s="4">
        <v>475.93</v>
      </c>
    </row>
    <row r="471" spans="1:3" x14ac:dyDescent="0.2">
      <c r="A471" s="5" t="s">
        <v>9</v>
      </c>
      <c r="B471" s="4">
        <v>1646.9636634460001</v>
      </c>
      <c r="C471" s="4">
        <v>475.19200000000001</v>
      </c>
    </row>
    <row r="472" spans="1:3" x14ac:dyDescent="0.2">
      <c r="A472" s="5" t="s">
        <v>3</v>
      </c>
      <c r="B472" s="16">
        <v>-0.73799999999999999</v>
      </c>
      <c r="C472" s="16"/>
    </row>
    <row r="473" spans="1:3" x14ac:dyDescent="0.2">
      <c r="A473" s="5" t="s">
        <v>4</v>
      </c>
      <c r="B473" s="16">
        <v>-3.4862211557370002</v>
      </c>
      <c r="C473" s="16"/>
    </row>
    <row r="474" spans="1:3" x14ac:dyDescent="0.2">
      <c r="A474" s="5" t="s">
        <v>10</v>
      </c>
      <c r="B474" s="16">
        <v>21.16905288081</v>
      </c>
      <c r="C474" s="16"/>
    </row>
    <row r="475" spans="1:3" x14ac:dyDescent="0.2">
      <c r="A475" s="5" t="s">
        <v>11</v>
      </c>
      <c r="B475" s="16">
        <v>21.181913130560002</v>
      </c>
      <c r="C475" s="16"/>
    </row>
    <row r="478" spans="1:3" x14ac:dyDescent="0.2">
      <c r="A478" s="17" t="s">
        <v>63</v>
      </c>
      <c r="B478" s="17"/>
      <c r="C478" s="17"/>
    </row>
    <row r="479" spans="1:3" x14ac:dyDescent="0.2">
      <c r="A479" s="5" t="s">
        <v>8</v>
      </c>
      <c r="B479" s="4">
        <v>1646.9636634460001</v>
      </c>
      <c r="C479" s="4">
        <v>475.19200000000001</v>
      </c>
    </row>
    <row r="480" spans="1:3" x14ac:dyDescent="0.2">
      <c r="A480" s="5" t="s">
        <v>9</v>
      </c>
      <c r="B480" s="4">
        <v>1649.4962102489999</v>
      </c>
      <c r="C480" s="4">
        <v>475.08199999999999</v>
      </c>
    </row>
    <row r="481" spans="1:3" x14ac:dyDescent="0.2">
      <c r="A481" s="5" t="s">
        <v>3</v>
      </c>
      <c r="B481" s="16">
        <v>-0.11</v>
      </c>
      <c r="C481" s="16"/>
    </row>
    <row r="482" spans="1:3" x14ac:dyDescent="0.2">
      <c r="A482" s="5" t="s">
        <v>4</v>
      </c>
      <c r="B482" s="16">
        <v>-4.3434537861329998</v>
      </c>
      <c r="C482" s="16"/>
    </row>
    <row r="483" spans="1:3" x14ac:dyDescent="0.2">
      <c r="A483" s="5" t="s">
        <v>10</v>
      </c>
      <c r="B483" s="16">
        <v>2.5325468029890001</v>
      </c>
      <c r="C483" s="16"/>
    </row>
    <row r="484" spans="1:3" x14ac:dyDescent="0.2">
      <c r="A484" s="5" t="s">
        <v>11</v>
      </c>
      <c r="B484" s="16">
        <v>2.5349345769329998</v>
      </c>
      <c r="C484" s="16"/>
    </row>
    <row r="487" spans="1:3" x14ac:dyDescent="0.2">
      <c r="A487" s="17" t="s">
        <v>64</v>
      </c>
      <c r="B487" s="17"/>
      <c r="C487" s="17"/>
    </row>
    <row r="488" spans="1:3" x14ac:dyDescent="0.2">
      <c r="A488" s="5" t="s">
        <v>8</v>
      </c>
      <c r="B488" s="4">
        <v>1649.4962102489999</v>
      </c>
      <c r="C488" s="4">
        <v>475.08199999999999</v>
      </c>
    </row>
    <row r="489" spans="1:3" x14ac:dyDescent="0.2">
      <c r="A489" s="5" t="s">
        <v>9</v>
      </c>
      <c r="B489" s="4">
        <v>1664.1565455959999</v>
      </c>
      <c r="C489" s="4">
        <v>475.06400000000002</v>
      </c>
    </row>
    <row r="490" spans="1:3" x14ac:dyDescent="0.2">
      <c r="A490" s="5" t="s">
        <v>3</v>
      </c>
      <c r="B490" s="16">
        <v>-1.7999999999969998E-2</v>
      </c>
      <c r="C490" s="16"/>
    </row>
    <row r="491" spans="1:3" x14ac:dyDescent="0.2">
      <c r="A491" s="5" t="s">
        <v>4</v>
      </c>
      <c r="B491" s="16">
        <v>-0.12278027462219999</v>
      </c>
      <c r="C491" s="16"/>
    </row>
    <row r="492" spans="1:3" x14ac:dyDescent="0.2">
      <c r="A492" s="5" t="s">
        <v>10</v>
      </c>
      <c r="B492" s="16">
        <v>14.660335347329999</v>
      </c>
      <c r="C492" s="16"/>
    </row>
    <row r="493" spans="1:3" x14ac:dyDescent="0.2">
      <c r="A493" s="5" t="s">
        <v>11</v>
      </c>
      <c r="B493" s="16">
        <v>14.660346397550001</v>
      </c>
      <c r="C493" s="16"/>
    </row>
    <row r="496" spans="1:3" x14ac:dyDescent="0.2">
      <c r="A496" s="17" t="s">
        <v>65</v>
      </c>
      <c r="B496" s="17"/>
      <c r="C496" s="17"/>
    </row>
    <row r="497" spans="1:3" x14ac:dyDescent="0.2">
      <c r="A497" s="5" t="s">
        <v>8</v>
      </c>
      <c r="B497" s="4">
        <v>1664.1565455959999</v>
      </c>
      <c r="C497" s="4">
        <v>475.06400000000002</v>
      </c>
    </row>
    <row r="498" spans="1:3" x14ac:dyDescent="0.2">
      <c r="A498" s="5" t="s">
        <v>9</v>
      </c>
      <c r="B498" s="4">
        <v>1675.0412305570001</v>
      </c>
      <c r="C498" s="4">
        <v>474.15499999999997</v>
      </c>
    </row>
    <row r="499" spans="1:3" x14ac:dyDescent="0.2">
      <c r="A499" s="5" t="s">
        <v>3</v>
      </c>
      <c r="B499" s="16">
        <v>-0.90900000000000003</v>
      </c>
      <c r="C499" s="16"/>
    </row>
    <row r="500" spans="1:3" x14ac:dyDescent="0.2">
      <c r="A500" s="5" t="s">
        <v>4</v>
      </c>
      <c r="B500" s="16">
        <v>-8.3511833669659996</v>
      </c>
      <c r="C500" s="16"/>
    </row>
    <row r="501" spans="1:3" x14ac:dyDescent="0.2">
      <c r="A501" s="5" t="s">
        <v>10</v>
      </c>
      <c r="B501" s="16">
        <v>10.88468496088</v>
      </c>
      <c r="C501" s="16"/>
    </row>
    <row r="502" spans="1:3" x14ac:dyDescent="0.2">
      <c r="A502" s="5" t="s">
        <v>11</v>
      </c>
      <c r="B502" s="16">
        <v>10.922575140399999</v>
      </c>
      <c r="C502" s="16"/>
    </row>
    <row r="505" spans="1:3" x14ac:dyDescent="0.2">
      <c r="A505" s="17" t="s">
        <v>66</v>
      </c>
      <c r="B505" s="17"/>
      <c r="C505" s="17"/>
    </row>
    <row r="506" spans="1:3" x14ac:dyDescent="0.2">
      <c r="A506" s="5" t="s">
        <v>8</v>
      </c>
      <c r="B506" s="4">
        <v>1675.0412305570001</v>
      </c>
      <c r="C506" s="4">
        <v>474.15499999999997</v>
      </c>
    </row>
    <row r="507" spans="1:3" x14ac:dyDescent="0.2">
      <c r="A507" s="5" t="s">
        <v>9</v>
      </c>
      <c r="B507" s="4">
        <v>1692.0577994800001</v>
      </c>
      <c r="C507" s="4">
        <v>473.14499999999998</v>
      </c>
    </row>
    <row r="508" spans="1:3" x14ac:dyDescent="0.2">
      <c r="A508" s="5" t="s">
        <v>3</v>
      </c>
      <c r="B508" s="16">
        <v>-1.01</v>
      </c>
      <c r="C508" s="16"/>
    </row>
    <row r="509" spans="1:3" x14ac:dyDescent="0.2">
      <c r="A509" s="5" t="s">
        <v>4</v>
      </c>
      <c r="B509" s="16">
        <v>-5.935391585374</v>
      </c>
      <c r="C509" s="16"/>
    </row>
    <row r="510" spans="1:3" x14ac:dyDescent="0.2">
      <c r="A510" s="5" t="s">
        <v>10</v>
      </c>
      <c r="B510" s="16">
        <v>17.016568923419999</v>
      </c>
      <c r="C510" s="16"/>
    </row>
    <row r="511" spans="1:3" x14ac:dyDescent="0.2">
      <c r="A511" s="5" t="s">
        <v>11</v>
      </c>
      <c r="B511" s="16">
        <v>17.046516298810001</v>
      </c>
      <c r="C511" s="16"/>
    </row>
    <row r="514" spans="1:3" x14ac:dyDescent="0.2">
      <c r="A514" s="17" t="s">
        <v>67</v>
      </c>
      <c r="B514" s="17"/>
      <c r="C514" s="17"/>
    </row>
    <row r="515" spans="1:3" x14ac:dyDescent="0.2">
      <c r="A515" s="5" t="s">
        <v>8</v>
      </c>
      <c r="B515" s="4">
        <v>1692.0577994800001</v>
      </c>
      <c r="C515" s="4">
        <v>473.14499999999998</v>
      </c>
    </row>
    <row r="516" spans="1:3" x14ac:dyDescent="0.2">
      <c r="A516" s="5" t="s">
        <v>9</v>
      </c>
      <c r="B516" s="4">
        <v>1696.7157244770001</v>
      </c>
      <c r="C516" s="4">
        <v>473.50400000000002</v>
      </c>
    </row>
    <row r="517" spans="1:3" x14ac:dyDescent="0.2">
      <c r="A517" s="5" t="s">
        <v>3</v>
      </c>
      <c r="B517" s="16">
        <v>0.35899999999999999</v>
      </c>
      <c r="C517" s="16"/>
    </row>
    <row r="518" spans="1:3" x14ac:dyDescent="0.2">
      <c r="A518" s="5" t="s">
        <v>4</v>
      </c>
      <c r="B518" s="16">
        <v>7.7072945617529998</v>
      </c>
      <c r="C518" s="16"/>
    </row>
    <row r="519" spans="1:3" x14ac:dyDescent="0.2">
      <c r="A519" s="5" t="s">
        <v>10</v>
      </c>
      <c r="B519" s="16">
        <v>4.6579249972039998</v>
      </c>
      <c r="C519" s="16"/>
    </row>
    <row r="520" spans="1:3" x14ac:dyDescent="0.2">
      <c r="A520" s="5" t="s">
        <v>11</v>
      </c>
      <c r="B520" s="16">
        <v>4.6717391065399996</v>
      </c>
      <c r="C520" s="16"/>
    </row>
    <row r="523" spans="1:3" x14ac:dyDescent="0.2">
      <c r="A523" s="17" t="s">
        <v>68</v>
      </c>
      <c r="B523" s="17"/>
      <c r="C523" s="17"/>
    </row>
    <row r="524" spans="1:3" x14ac:dyDescent="0.2">
      <c r="A524" s="5" t="s">
        <v>8</v>
      </c>
      <c r="B524" s="4">
        <v>1696.7157244770001</v>
      </c>
      <c r="C524" s="4">
        <v>473.50400000000002</v>
      </c>
    </row>
    <row r="525" spans="1:3" x14ac:dyDescent="0.2">
      <c r="A525" s="5" t="s">
        <v>9</v>
      </c>
      <c r="B525" s="4">
        <v>1703.428607071</v>
      </c>
      <c r="C525" s="4">
        <v>473.23599999999999</v>
      </c>
    </row>
    <row r="526" spans="1:3" x14ac:dyDescent="0.2">
      <c r="A526" s="5" t="s">
        <v>3</v>
      </c>
      <c r="B526" s="16">
        <v>-0.26800000000000002</v>
      </c>
      <c r="C526" s="16"/>
    </row>
    <row r="527" spans="1:3" x14ac:dyDescent="0.2">
      <c r="A527" s="5" t="s">
        <v>4</v>
      </c>
      <c r="B527" s="16">
        <v>-3.992323659263</v>
      </c>
      <c r="C527" s="16"/>
    </row>
    <row r="528" spans="1:3" x14ac:dyDescent="0.2">
      <c r="A528" s="5" t="s">
        <v>10</v>
      </c>
      <c r="B528" s="16">
        <v>6.7128825935289997</v>
      </c>
      <c r="C528" s="16"/>
    </row>
    <row r="529" spans="1:3" x14ac:dyDescent="0.2">
      <c r="A529" s="5" t="s">
        <v>11</v>
      </c>
      <c r="B529" s="16">
        <v>6.7182301772489996</v>
      </c>
      <c r="C529" s="16"/>
    </row>
    <row r="532" spans="1:3" x14ac:dyDescent="0.2">
      <c r="A532" s="17" t="s">
        <v>69</v>
      </c>
      <c r="B532" s="17"/>
      <c r="C532" s="17"/>
    </row>
    <row r="533" spans="1:3" x14ac:dyDescent="0.2">
      <c r="A533" s="5" t="s">
        <v>8</v>
      </c>
      <c r="B533" s="4">
        <v>1703.428607071</v>
      </c>
      <c r="C533" s="4">
        <v>473.23599999999999</v>
      </c>
    </row>
    <row r="534" spans="1:3" x14ac:dyDescent="0.2">
      <c r="A534" s="5" t="s">
        <v>9</v>
      </c>
      <c r="B534" s="4">
        <v>1714.707332408</v>
      </c>
      <c r="C534" s="4">
        <v>473.03899999999999</v>
      </c>
    </row>
    <row r="535" spans="1:3" x14ac:dyDescent="0.2">
      <c r="A535" s="5" t="s">
        <v>3</v>
      </c>
      <c r="B535" s="16">
        <v>-0.19700000000000001</v>
      </c>
      <c r="C535" s="16"/>
    </row>
    <row r="536" spans="1:3" x14ac:dyDescent="0.2">
      <c r="A536" s="5" t="s">
        <v>4</v>
      </c>
      <c r="B536" s="16">
        <v>-1.746651275868</v>
      </c>
      <c r="C536" s="16"/>
    </row>
    <row r="537" spans="1:3" x14ac:dyDescent="0.2">
      <c r="A537" s="5" t="s">
        <v>10</v>
      </c>
      <c r="B537" s="16">
        <v>11.278725336979999</v>
      </c>
      <c r="C537" s="16"/>
    </row>
    <row r="538" spans="1:3" x14ac:dyDescent="0.2">
      <c r="A538" s="5" t="s">
        <v>11</v>
      </c>
      <c r="B538" s="16">
        <v>11.28044565729</v>
      </c>
      <c r="C538" s="16"/>
    </row>
    <row r="541" spans="1:3" x14ac:dyDescent="0.2">
      <c r="A541" s="17" t="s">
        <v>70</v>
      </c>
      <c r="B541" s="17"/>
      <c r="C541" s="17"/>
    </row>
    <row r="542" spans="1:3" x14ac:dyDescent="0.2">
      <c r="A542" s="5" t="s">
        <v>8</v>
      </c>
      <c r="B542" s="4">
        <v>1714.707332408</v>
      </c>
      <c r="C542" s="4">
        <v>473.03899999999999</v>
      </c>
    </row>
    <row r="543" spans="1:3" x14ac:dyDescent="0.2">
      <c r="A543" s="5" t="s">
        <v>9</v>
      </c>
      <c r="B543" s="4">
        <v>1735.04348443</v>
      </c>
      <c r="C543" s="4">
        <v>472.46199999999999</v>
      </c>
    </row>
    <row r="544" spans="1:3" x14ac:dyDescent="0.2">
      <c r="A544" s="5" t="s">
        <v>3</v>
      </c>
      <c r="B544" s="16">
        <v>-0.57699999999999996</v>
      </c>
      <c r="C544" s="16"/>
    </row>
    <row r="545" spans="1:3" x14ac:dyDescent="0.2">
      <c r="A545" s="5" t="s">
        <v>4</v>
      </c>
      <c r="B545" s="16">
        <v>-2.8373115983970001</v>
      </c>
      <c r="C545" s="16"/>
    </row>
    <row r="546" spans="1:3" x14ac:dyDescent="0.2">
      <c r="A546" s="5" t="s">
        <v>10</v>
      </c>
      <c r="B546" s="16">
        <v>20.336152022429999</v>
      </c>
      <c r="C546" s="16"/>
    </row>
    <row r="547" spans="1:3" x14ac:dyDescent="0.2">
      <c r="A547" s="5" t="s">
        <v>11</v>
      </c>
      <c r="B547" s="16">
        <v>20.344336019619998</v>
      </c>
      <c r="C547" s="16"/>
    </row>
    <row r="550" spans="1:3" x14ac:dyDescent="0.2">
      <c r="A550" s="17" t="s">
        <v>71</v>
      </c>
      <c r="B550" s="17"/>
      <c r="C550" s="17"/>
    </row>
    <row r="551" spans="1:3" x14ac:dyDescent="0.2">
      <c r="A551" s="5" t="s">
        <v>8</v>
      </c>
      <c r="B551" s="4">
        <v>1735.04348443</v>
      </c>
      <c r="C551" s="4">
        <v>472.46199999999999</v>
      </c>
    </row>
    <row r="552" spans="1:3" x14ac:dyDescent="0.2">
      <c r="A552" s="5" t="s">
        <v>9</v>
      </c>
      <c r="B552" s="4">
        <v>1779.465040089</v>
      </c>
      <c r="C552" s="4">
        <v>471.41899999999998</v>
      </c>
    </row>
    <row r="553" spans="1:3" x14ac:dyDescent="0.2">
      <c r="A553" s="5" t="s">
        <v>3</v>
      </c>
      <c r="B553" s="16">
        <v>-1.0429999999999999</v>
      </c>
      <c r="C553" s="16"/>
    </row>
    <row r="554" spans="1:3" x14ac:dyDescent="0.2">
      <c r="A554" s="5" t="s">
        <v>4</v>
      </c>
      <c r="B554" s="16">
        <v>-2.3479591935630002</v>
      </c>
      <c r="C554" s="16"/>
    </row>
    <row r="555" spans="1:3" x14ac:dyDescent="0.2">
      <c r="A555" s="5" t="s">
        <v>10</v>
      </c>
      <c r="B555" s="16">
        <v>44.421555658190002</v>
      </c>
      <c r="C555" s="16"/>
    </row>
    <row r="556" spans="1:3" x14ac:dyDescent="0.2">
      <c r="A556" s="5" t="s">
        <v>11</v>
      </c>
      <c r="B556" s="16">
        <v>44.433798578260003</v>
      </c>
      <c r="C556" s="16"/>
    </row>
    <row r="559" spans="1:3" x14ac:dyDescent="0.2">
      <c r="A559" s="17" t="s">
        <v>72</v>
      </c>
      <c r="B559" s="17"/>
      <c r="C559" s="17"/>
    </row>
    <row r="560" spans="1:3" x14ac:dyDescent="0.2">
      <c r="A560" s="5" t="s">
        <v>8</v>
      </c>
      <c r="B560" s="4">
        <v>1779.465040089</v>
      </c>
      <c r="C560" s="4">
        <v>471.41899999999998</v>
      </c>
    </row>
    <row r="561" spans="1:3" x14ac:dyDescent="0.2">
      <c r="A561" s="5" t="s">
        <v>9</v>
      </c>
      <c r="B561" s="4">
        <v>1795.3428874419999</v>
      </c>
      <c r="C561" s="4">
        <v>470.91</v>
      </c>
    </row>
    <row r="562" spans="1:3" x14ac:dyDescent="0.2">
      <c r="A562" s="5" t="s">
        <v>3</v>
      </c>
      <c r="B562" s="16">
        <v>-0.50900000000000001</v>
      </c>
      <c r="C562" s="16"/>
    </row>
    <row r="563" spans="1:3" x14ac:dyDescent="0.2">
      <c r="A563" s="5" t="s">
        <v>4</v>
      </c>
      <c r="B563" s="16">
        <v>-3.2057242312060001</v>
      </c>
      <c r="C563" s="16"/>
    </row>
    <row r="564" spans="1:3" x14ac:dyDescent="0.2">
      <c r="A564" s="5" t="s">
        <v>10</v>
      </c>
      <c r="B564" s="16">
        <v>15.87784735334</v>
      </c>
      <c r="C564" s="16"/>
    </row>
    <row r="565" spans="1:3" x14ac:dyDescent="0.2">
      <c r="A565" s="5" t="s">
        <v>11</v>
      </c>
      <c r="B565" s="16">
        <v>15.886003826510001</v>
      </c>
      <c r="C565" s="16"/>
    </row>
    <row r="568" spans="1:3" x14ac:dyDescent="0.2">
      <c r="A568" s="17" t="s">
        <v>73</v>
      </c>
      <c r="B568" s="17"/>
      <c r="C568" s="17"/>
    </row>
    <row r="569" spans="1:3" x14ac:dyDescent="0.2">
      <c r="A569" s="5" t="s">
        <v>8</v>
      </c>
      <c r="B569" s="4">
        <v>1795.3428874419999</v>
      </c>
      <c r="C569" s="4">
        <v>470.91</v>
      </c>
    </row>
    <row r="570" spans="1:3" x14ac:dyDescent="0.2">
      <c r="A570" s="5" t="s">
        <v>9</v>
      </c>
      <c r="B570" s="4">
        <v>1800.5964234969999</v>
      </c>
      <c r="C570" s="4">
        <v>471.03899999999999</v>
      </c>
    </row>
    <row r="571" spans="1:3" x14ac:dyDescent="0.2">
      <c r="A571" s="5" t="s">
        <v>3</v>
      </c>
      <c r="B571" s="16">
        <v>0.129</v>
      </c>
      <c r="C571" s="16"/>
    </row>
    <row r="572" spans="1:3" x14ac:dyDescent="0.2">
      <c r="A572" s="5" t="s">
        <v>4</v>
      </c>
      <c r="B572" s="16">
        <v>2.455489001204</v>
      </c>
      <c r="C572" s="16"/>
    </row>
    <row r="573" spans="1:3" x14ac:dyDescent="0.2">
      <c r="A573" s="5" t="s">
        <v>10</v>
      </c>
      <c r="B573" s="16">
        <v>5.2535360548019998</v>
      </c>
      <c r="C573" s="16"/>
    </row>
    <row r="574" spans="1:3" x14ac:dyDescent="0.2">
      <c r="A574" s="5" t="s">
        <v>11</v>
      </c>
      <c r="B574" s="16">
        <v>5.2551196065459997</v>
      </c>
      <c r="C574" s="16"/>
    </row>
    <row r="577" spans="1:3" x14ac:dyDescent="0.2">
      <c r="A577" s="17" t="s">
        <v>74</v>
      </c>
      <c r="B577" s="17"/>
      <c r="C577" s="17"/>
    </row>
    <row r="578" spans="1:3" x14ac:dyDescent="0.2">
      <c r="A578" s="5" t="s">
        <v>8</v>
      </c>
      <c r="B578" s="4">
        <v>1800.5964234969999</v>
      </c>
      <c r="C578" s="4">
        <v>471.03899999999999</v>
      </c>
    </row>
    <row r="579" spans="1:3" x14ac:dyDescent="0.2">
      <c r="A579" s="5" t="s">
        <v>9</v>
      </c>
      <c r="B579" s="4">
        <v>1811.55523924</v>
      </c>
      <c r="C579" s="4">
        <v>470.99700000000001</v>
      </c>
    </row>
    <row r="580" spans="1:3" x14ac:dyDescent="0.2">
      <c r="A580" s="5" t="s">
        <v>3</v>
      </c>
      <c r="B580" s="16">
        <v>-4.1999999996959997E-2</v>
      </c>
      <c r="C580" s="16"/>
    </row>
    <row r="581" spans="1:3" x14ac:dyDescent="0.2">
      <c r="A581" s="5" t="s">
        <v>4</v>
      </c>
      <c r="B581" s="16">
        <v>-0.38325309030030003</v>
      </c>
      <c r="C581" s="16"/>
    </row>
    <row r="582" spans="1:3" x14ac:dyDescent="0.2">
      <c r="A582" s="5" t="s">
        <v>10</v>
      </c>
      <c r="B582" s="16">
        <v>10.958815743420001</v>
      </c>
      <c r="C582" s="16"/>
    </row>
    <row r="583" spans="1:3" x14ac:dyDescent="0.2">
      <c r="A583" s="5" t="s">
        <v>11</v>
      </c>
      <c r="B583" s="16">
        <v>10.958896226269999</v>
      </c>
      <c r="C583" s="16"/>
    </row>
    <row r="586" spans="1:3" x14ac:dyDescent="0.2">
      <c r="A586" s="17" t="s">
        <v>75</v>
      </c>
      <c r="B586" s="17"/>
      <c r="C586" s="17"/>
    </row>
    <row r="587" spans="1:3" x14ac:dyDescent="0.2">
      <c r="A587" s="5" t="s">
        <v>8</v>
      </c>
      <c r="B587" s="4">
        <v>1811.55523924</v>
      </c>
      <c r="C587" s="4">
        <v>470.99700000000001</v>
      </c>
    </row>
    <row r="588" spans="1:3" x14ac:dyDescent="0.2">
      <c r="A588" s="5" t="s">
        <v>9</v>
      </c>
      <c r="B588" s="4">
        <v>1822.5588300700001</v>
      </c>
      <c r="C588" s="4">
        <v>470.64499999999998</v>
      </c>
    </row>
    <row r="589" spans="1:3" x14ac:dyDescent="0.2">
      <c r="A589" s="5" t="s">
        <v>3</v>
      </c>
      <c r="B589" s="16">
        <v>-0.35200000000300002</v>
      </c>
      <c r="C589" s="16"/>
    </row>
    <row r="590" spans="1:3" x14ac:dyDescent="0.2">
      <c r="A590" s="5" t="s">
        <v>4</v>
      </c>
      <c r="B590" s="16">
        <v>-3.1989557358759999</v>
      </c>
      <c r="C590" s="16"/>
    </row>
    <row r="591" spans="1:3" x14ac:dyDescent="0.2">
      <c r="A591" s="5" t="s">
        <v>10</v>
      </c>
      <c r="B591" s="16">
        <v>11.003590829829999</v>
      </c>
      <c r="C591" s="16"/>
    </row>
    <row r="592" spans="1:3" x14ac:dyDescent="0.2">
      <c r="A592" s="5" t="s">
        <v>11</v>
      </c>
      <c r="B592" s="16">
        <v>11.009219552279999</v>
      </c>
      <c r="C592" s="16"/>
    </row>
    <row r="595" spans="1:3" x14ac:dyDescent="0.2">
      <c r="A595" s="17" t="s">
        <v>76</v>
      </c>
      <c r="B595" s="17"/>
      <c r="C595" s="17"/>
    </row>
    <row r="596" spans="1:3" x14ac:dyDescent="0.2">
      <c r="A596" s="5" t="s">
        <v>8</v>
      </c>
      <c r="B596" s="4">
        <v>1822.5588300700001</v>
      </c>
      <c r="C596" s="4">
        <v>470.64499999999998</v>
      </c>
    </row>
    <row r="597" spans="1:3" x14ac:dyDescent="0.2">
      <c r="A597" s="5" t="s">
        <v>9</v>
      </c>
      <c r="B597" s="4">
        <v>1826.0014584129999</v>
      </c>
      <c r="C597" s="4">
        <v>470.41500000000002</v>
      </c>
    </row>
    <row r="598" spans="1:3" x14ac:dyDescent="0.2">
      <c r="A598" s="5" t="s">
        <v>3</v>
      </c>
      <c r="B598" s="16">
        <v>-0.23</v>
      </c>
      <c r="C598" s="16"/>
    </row>
    <row r="599" spans="1:3" x14ac:dyDescent="0.2">
      <c r="A599" s="5" t="s">
        <v>4</v>
      </c>
      <c r="B599" s="16">
        <v>-6.6809419164049997</v>
      </c>
      <c r="C599" s="16"/>
    </row>
    <row r="600" spans="1:3" x14ac:dyDescent="0.2">
      <c r="A600" s="5" t="s">
        <v>10</v>
      </c>
      <c r="B600" s="16">
        <v>3.4426283430970002</v>
      </c>
      <c r="C600" s="16"/>
    </row>
    <row r="601" spans="1:3" x14ac:dyDescent="0.2">
      <c r="A601" s="5" t="s">
        <v>11</v>
      </c>
      <c r="B601" s="16">
        <v>3.4503028720239999</v>
      </c>
      <c r="C601" s="16"/>
    </row>
    <row r="604" spans="1:3" x14ac:dyDescent="0.2">
      <c r="A604" s="17" t="s">
        <v>77</v>
      </c>
      <c r="B604" s="17"/>
      <c r="C604" s="17"/>
    </row>
    <row r="605" spans="1:3" x14ac:dyDescent="0.2">
      <c r="A605" s="5" t="s">
        <v>8</v>
      </c>
      <c r="B605" s="4">
        <v>1826.0014584129999</v>
      </c>
      <c r="C605" s="4">
        <v>470.41500000000002</v>
      </c>
    </row>
    <row r="606" spans="1:3" x14ac:dyDescent="0.2">
      <c r="A606" s="5" t="s">
        <v>9</v>
      </c>
      <c r="B606" s="4">
        <v>1826.9649541450001</v>
      </c>
      <c r="C606" s="4">
        <v>468.91899999999998</v>
      </c>
    </row>
    <row r="607" spans="1:3" x14ac:dyDescent="0.2">
      <c r="A607" s="5" t="s">
        <v>3</v>
      </c>
      <c r="B607" s="16">
        <v>-1.496</v>
      </c>
      <c r="C607" s="16"/>
    </row>
    <row r="608" spans="1:3" x14ac:dyDescent="0.2">
      <c r="A608" s="5" t="s">
        <v>4</v>
      </c>
      <c r="B608" s="16">
        <v>-155.2679425348</v>
      </c>
      <c r="C608" s="16"/>
    </row>
    <row r="609" spans="1:3" x14ac:dyDescent="0.2">
      <c r="A609" s="5" t="s">
        <v>10</v>
      </c>
      <c r="B609" s="16">
        <v>0.96349573233060004</v>
      </c>
      <c r="C609" s="16"/>
    </row>
    <row r="610" spans="1:3" x14ac:dyDescent="0.2">
      <c r="A610" s="5" t="s">
        <v>11</v>
      </c>
      <c r="B610" s="16">
        <v>1.7794212615959999</v>
      </c>
      <c r="C610" s="16"/>
    </row>
    <row r="613" spans="1:3" x14ac:dyDescent="0.2">
      <c r="A613" s="17" t="s">
        <v>78</v>
      </c>
      <c r="B613" s="17"/>
      <c r="C613" s="17"/>
    </row>
    <row r="614" spans="1:3" x14ac:dyDescent="0.2">
      <c r="A614" s="5" t="s">
        <v>8</v>
      </c>
      <c r="B614" s="4">
        <v>1826.9649541450001</v>
      </c>
      <c r="C614" s="4">
        <v>468.91899999999998</v>
      </c>
    </row>
    <row r="615" spans="1:3" x14ac:dyDescent="0.2">
      <c r="A615" s="5" t="s">
        <v>9</v>
      </c>
      <c r="B615" s="4">
        <v>1836.265020001</v>
      </c>
      <c r="C615" s="4">
        <v>469.50099999999998</v>
      </c>
    </row>
    <row r="616" spans="1:3" x14ac:dyDescent="0.2">
      <c r="A616" s="5" t="s">
        <v>3</v>
      </c>
      <c r="B616" s="16">
        <v>0.58200000000009999</v>
      </c>
      <c r="C616" s="16"/>
    </row>
    <row r="617" spans="1:3" x14ac:dyDescent="0.2">
      <c r="A617" s="5" t="s">
        <v>4</v>
      </c>
      <c r="B617" s="16">
        <v>6.2580202016940003</v>
      </c>
      <c r="C617" s="16"/>
    </row>
    <row r="618" spans="1:3" x14ac:dyDescent="0.2">
      <c r="A618" s="5" t="s">
        <v>10</v>
      </c>
      <c r="B618" s="16">
        <v>9.3000658553729991</v>
      </c>
      <c r="C618" s="16"/>
    </row>
    <row r="619" spans="1:3" x14ac:dyDescent="0.2">
      <c r="A619" s="5" t="s">
        <v>11</v>
      </c>
      <c r="B619" s="16">
        <v>9.3182588992939994</v>
      </c>
      <c r="C619" s="16"/>
    </row>
    <row r="622" spans="1:3" x14ac:dyDescent="0.2">
      <c r="A622" s="17" t="s">
        <v>79</v>
      </c>
      <c r="B622" s="17"/>
      <c r="C622" s="17"/>
    </row>
    <row r="623" spans="1:3" x14ac:dyDescent="0.2">
      <c r="A623" s="5" t="s">
        <v>8</v>
      </c>
      <c r="B623" s="4">
        <v>1836.265020001</v>
      </c>
      <c r="C623" s="4">
        <v>469.50099999999998</v>
      </c>
    </row>
    <row r="624" spans="1:3" x14ac:dyDescent="0.2">
      <c r="A624" s="5" t="s">
        <v>9</v>
      </c>
      <c r="B624" s="4">
        <v>1844.073270566</v>
      </c>
      <c r="C624" s="4">
        <v>469.30799999999999</v>
      </c>
    </row>
    <row r="625" spans="1:3" x14ac:dyDescent="0.2">
      <c r="A625" s="5" t="s">
        <v>3</v>
      </c>
      <c r="B625" s="16">
        <v>-0.193</v>
      </c>
      <c r="C625" s="16"/>
    </row>
    <row r="626" spans="1:3" x14ac:dyDescent="0.2">
      <c r="A626" s="5" t="s">
        <v>4</v>
      </c>
      <c r="B626" s="16">
        <v>-2.4717444503000001</v>
      </c>
      <c r="C626" s="16"/>
    </row>
    <row r="627" spans="1:3" x14ac:dyDescent="0.2">
      <c r="A627" s="5" t="s">
        <v>10</v>
      </c>
      <c r="B627" s="16">
        <v>7.808250564762</v>
      </c>
      <c r="C627" s="16"/>
    </row>
    <row r="628" spans="1:3" x14ac:dyDescent="0.2">
      <c r="A628" s="5" t="s">
        <v>11</v>
      </c>
      <c r="B628" s="16">
        <v>7.8106354339520001</v>
      </c>
      <c r="C628" s="16"/>
    </row>
    <row r="631" spans="1:3" x14ac:dyDescent="0.2">
      <c r="A631" s="17" t="s">
        <v>80</v>
      </c>
      <c r="B631" s="17"/>
      <c r="C631" s="17"/>
    </row>
    <row r="632" spans="1:3" x14ac:dyDescent="0.2">
      <c r="A632" s="5" t="s">
        <v>8</v>
      </c>
      <c r="B632" s="4">
        <v>1844.073270566</v>
      </c>
      <c r="C632" s="4">
        <v>469.30799999999999</v>
      </c>
    </row>
    <row r="633" spans="1:3" x14ac:dyDescent="0.2">
      <c r="A633" s="5" t="s">
        <v>9</v>
      </c>
      <c r="B633" s="4">
        <v>1868.1507581379999</v>
      </c>
      <c r="C633" s="4">
        <v>468.89499999999998</v>
      </c>
    </row>
    <row r="634" spans="1:3" x14ac:dyDescent="0.2">
      <c r="A634" s="5" t="s">
        <v>3</v>
      </c>
      <c r="B634" s="16">
        <v>-0.41299999999999998</v>
      </c>
      <c r="C634" s="16"/>
    </row>
    <row r="635" spans="1:3" x14ac:dyDescent="0.2">
      <c r="A635" s="5" t="s">
        <v>4</v>
      </c>
      <c r="B635" s="16">
        <v>-1.7152952473</v>
      </c>
      <c r="C635" s="16"/>
    </row>
    <row r="636" spans="1:3" x14ac:dyDescent="0.2">
      <c r="A636" s="5" t="s">
        <v>10</v>
      </c>
      <c r="B636" s="16">
        <v>24.077487572479999</v>
      </c>
      <c r="C636" s="16"/>
    </row>
    <row r="637" spans="1:3" x14ac:dyDescent="0.2">
      <c r="A637" s="5" t="s">
        <v>11</v>
      </c>
      <c r="B637" s="16">
        <v>24.08102939666</v>
      </c>
      <c r="C637" s="16"/>
    </row>
    <row r="640" spans="1:3" x14ac:dyDescent="0.2">
      <c r="A640" s="17" t="s">
        <v>81</v>
      </c>
      <c r="B640" s="17"/>
      <c r="C640" s="17"/>
    </row>
    <row r="641" spans="1:3" x14ac:dyDescent="0.2">
      <c r="A641" s="5" t="s">
        <v>8</v>
      </c>
      <c r="B641" s="4">
        <v>1868.1507581379999</v>
      </c>
      <c r="C641" s="4">
        <v>468.89499999999998</v>
      </c>
    </row>
    <row r="642" spans="1:3" x14ac:dyDescent="0.2">
      <c r="A642" s="5" t="s">
        <v>9</v>
      </c>
      <c r="B642" s="4">
        <v>1886.7661770709999</v>
      </c>
      <c r="C642" s="4">
        <v>468.29199999999997</v>
      </c>
    </row>
    <row r="643" spans="1:3" x14ac:dyDescent="0.2">
      <c r="A643" s="5" t="s">
        <v>3</v>
      </c>
      <c r="B643" s="16">
        <v>-0.60299999999999998</v>
      </c>
      <c r="C643" s="16"/>
    </row>
    <row r="644" spans="1:3" x14ac:dyDescent="0.2">
      <c r="A644" s="5" t="s">
        <v>4</v>
      </c>
      <c r="B644" s="16">
        <v>-3.2392502267240002</v>
      </c>
      <c r="C644" s="16"/>
    </row>
    <row r="645" spans="1:3" x14ac:dyDescent="0.2">
      <c r="A645" s="5" t="s">
        <v>10</v>
      </c>
      <c r="B645" s="16">
        <v>18.615418933219999</v>
      </c>
      <c r="C645" s="16"/>
    </row>
    <row r="646" spans="1:3" x14ac:dyDescent="0.2">
      <c r="A646" s="5" t="s">
        <v>11</v>
      </c>
      <c r="B646" s="16">
        <v>18.62518271211</v>
      </c>
      <c r="C646" s="16"/>
    </row>
    <row r="649" spans="1:3" x14ac:dyDescent="0.2">
      <c r="A649" s="17" t="s">
        <v>82</v>
      </c>
      <c r="B649" s="17"/>
      <c r="C649" s="17"/>
    </row>
    <row r="650" spans="1:3" x14ac:dyDescent="0.2">
      <c r="A650" s="5" t="s">
        <v>8</v>
      </c>
      <c r="B650" s="4">
        <v>1886.7661770709999</v>
      </c>
      <c r="C650" s="4">
        <v>468.29199999999997</v>
      </c>
    </row>
    <row r="651" spans="1:3" x14ac:dyDescent="0.2">
      <c r="A651" s="5" t="s">
        <v>9</v>
      </c>
      <c r="B651" s="4">
        <v>1907.0687748109999</v>
      </c>
      <c r="C651" s="4">
        <v>468.13499999999999</v>
      </c>
    </row>
    <row r="652" spans="1:3" x14ac:dyDescent="0.2">
      <c r="A652" s="5" t="s">
        <v>3</v>
      </c>
      <c r="B652" s="16">
        <v>-0.157</v>
      </c>
      <c r="C652" s="16"/>
    </row>
    <row r="653" spans="1:3" x14ac:dyDescent="0.2">
      <c r="A653" s="5" t="s">
        <v>4</v>
      </c>
      <c r="B653" s="16">
        <v>-0.77330005753950004</v>
      </c>
      <c r="C653" s="16"/>
    </row>
    <row r="654" spans="1:3" x14ac:dyDescent="0.2">
      <c r="A654" s="5" t="s">
        <v>10</v>
      </c>
      <c r="B654" s="16">
        <v>20.30259773929</v>
      </c>
      <c r="C654" s="16"/>
    </row>
    <row r="655" spans="1:3" x14ac:dyDescent="0.2">
      <c r="A655" s="5" t="s">
        <v>11</v>
      </c>
      <c r="B655" s="16">
        <v>20.303204770760001</v>
      </c>
      <c r="C655" s="16"/>
    </row>
    <row r="658" spans="1:3" x14ac:dyDescent="0.2">
      <c r="A658" s="17" t="s">
        <v>83</v>
      </c>
      <c r="B658" s="17"/>
      <c r="C658" s="17"/>
    </row>
    <row r="659" spans="1:3" x14ac:dyDescent="0.2">
      <c r="A659" s="5" t="s">
        <v>8</v>
      </c>
      <c r="B659" s="4">
        <v>1907.0687748109999</v>
      </c>
      <c r="C659" s="4">
        <v>468.13499999999999</v>
      </c>
    </row>
    <row r="660" spans="1:3" x14ac:dyDescent="0.2">
      <c r="A660" s="5" t="s">
        <v>9</v>
      </c>
      <c r="B660" s="4">
        <v>1916.3258338380001</v>
      </c>
      <c r="C660" s="4">
        <v>467.47399999999999</v>
      </c>
    </row>
    <row r="661" spans="1:3" x14ac:dyDescent="0.2">
      <c r="A661" s="5" t="s">
        <v>3</v>
      </c>
      <c r="B661" s="16">
        <v>-0.66100000000000003</v>
      </c>
      <c r="C661" s="16"/>
    </row>
    <row r="662" spans="1:3" x14ac:dyDescent="0.2">
      <c r="A662" s="5" t="s">
        <v>4</v>
      </c>
      <c r="B662" s="16">
        <v>-7.1404967604219998</v>
      </c>
      <c r="C662" s="16"/>
    </row>
    <row r="663" spans="1:3" x14ac:dyDescent="0.2">
      <c r="A663" s="5" t="s">
        <v>10</v>
      </c>
      <c r="B663" s="16">
        <v>9.2570590279339999</v>
      </c>
      <c r="C663" s="16"/>
    </row>
    <row r="664" spans="1:3" x14ac:dyDescent="0.2">
      <c r="A664" s="5" t="s">
        <v>11</v>
      </c>
      <c r="B664" s="16">
        <v>9.2806283648610002</v>
      </c>
      <c r="C664" s="16"/>
    </row>
    <row r="667" spans="1:3" x14ac:dyDescent="0.2">
      <c r="A667" s="17" t="s">
        <v>84</v>
      </c>
      <c r="B667" s="17"/>
      <c r="C667" s="17"/>
    </row>
    <row r="668" spans="1:3" x14ac:dyDescent="0.2">
      <c r="A668" s="5" t="s">
        <v>8</v>
      </c>
      <c r="B668" s="4">
        <v>1916.3258338380001</v>
      </c>
      <c r="C668" s="4">
        <v>467.47399999999999</v>
      </c>
    </row>
    <row r="669" spans="1:3" x14ac:dyDescent="0.2">
      <c r="A669" s="5" t="s">
        <v>9</v>
      </c>
      <c r="B669" s="4">
        <v>1947.935306329</v>
      </c>
      <c r="C669" s="4">
        <v>467.053</v>
      </c>
    </row>
    <row r="670" spans="1:3" x14ac:dyDescent="0.2">
      <c r="A670" s="5" t="s">
        <v>3</v>
      </c>
      <c r="B670" s="16">
        <v>-0.42099999999999999</v>
      </c>
      <c r="C670" s="16"/>
    </row>
    <row r="671" spans="1:3" x14ac:dyDescent="0.2">
      <c r="A671" s="5" t="s">
        <v>4</v>
      </c>
      <c r="B671" s="16">
        <v>-1.3318792337709999</v>
      </c>
      <c r="C671" s="16"/>
    </row>
    <row r="672" spans="1:3" x14ac:dyDescent="0.2">
      <c r="A672" s="5" t="s">
        <v>10</v>
      </c>
      <c r="B672" s="16">
        <v>31.609472490080002</v>
      </c>
      <c r="C672" s="16"/>
    </row>
    <row r="673" spans="1:3" x14ac:dyDescent="0.2">
      <c r="A673" s="5" t="s">
        <v>11</v>
      </c>
      <c r="B673" s="16">
        <v>31.612275971540001</v>
      </c>
      <c r="C673" s="16"/>
    </row>
    <row r="676" spans="1:3" x14ac:dyDescent="0.2">
      <c r="A676" s="17" t="s">
        <v>85</v>
      </c>
      <c r="B676" s="17"/>
      <c r="C676" s="17"/>
    </row>
    <row r="677" spans="1:3" x14ac:dyDescent="0.2">
      <c r="A677" s="5" t="s">
        <v>8</v>
      </c>
      <c r="B677" s="4">
        <v>1947.935306329</v>
      </c>
      <c r="C677" s="4">
        <v>467.053</v>
      </c>
    </row>
    <row r="678" spans="1:3" x14ac:dyDescent="0.2">
      <c r="A678" s="5" t="s">
        <v>9</v>
      </c>
      <c r="B678" s="4">
        <v>1973.3744363139999</v>
      </c>
      <c r="C678" s="4">
        <v>466.76600000000002</v>
      </c>
    </row>
    <row r="679" spans="1:3" x14ac:dyDescent="0.2">
      <c r="A679" s="5" t="s">
        <v>3</v>
      </c>
      <c r="B679" s="16">
        <v>-0.28699999999999998</v>
      </c>
      <c r="C679" s="16"/>
    </row>
    <row r="680" spans="1:3" x14ac:dyDescent="0.2">
      <c r="A680" s="5" t="s">
        <v>4</v>
      </c>
      <c r="B680" s="16">
        <v>-1.128183236461</v>
      </c>
      <c r="C680" s="16"/>
    </row>
    <row r="681" spans="1:3" x14ac:dyDescent="0.2">
      <c r="A681" s="5" t="s">
        <v>10</v>
      </c>
      <c r="B681" s="16">
        <v>25.439129985689998</v>
      </c>
      <c r="C681" s="16"/>
    </row>
    <row r="682" spans="1:3" x14ac:dyDescent="0.2">
      <c r="A682" s="5" t="s">
        <v>11</v>
      </c>
      <c r="B682" s="16">
        <v>25.440748877120001</v>
      </c>
      <c r="C682" s="16"/>
    </row>
    <row r="685" spans="1:3" x14ac:dyDescent="0.2">
      <c r="A685" s="17" t="s">
        <v>86</v>
      </c>
      <c r="B685" s="17"/>
      <c r="C685" s="17"/>
    </row>
    <row r="686" spans="1:3" x14ac:dyDescent="0.2">
      <c r="A686" s="5" t="s">
        <v>8</v>
      </c>
      <c r="B686" s="4">
        <v>1973.3744363139999</v>
      </c>
      <c r="C686" s="4">
        <v>466.76600000000002</v>
      </c>
    </row>
    <row r="687" spans="1:3" x14ac:dyDescent="0.2">
      <c r="A687" s="5" t="s">
        <v>9</v>
      </c>
      <c r="B687" s="4">
        <v>2012.9601575439999</v>
      </c>
      <c r="C687" s="4">
        <v>465.86399999999998</v>
      </c>
    </row>
    <row r="688" spans="1:3" x14ac:dyDescent="0.2">
      <c r="A688" s="5" t="s">
        <v>3</v>
      </c>
      <c r="B688" s="16">
        <v>-0.90200000000000002</v>
      </c>
      <c r="C688" s="16"/>
    </row>
    <row r="689" spans="1:3" x14ac:dyDescent="0.2">
      <c r="A689" s="5" t="s">
        <v>4</v>
      </c>
      <c r="B689" s="16">
        <v>-2.2785993837379999</v>
      </c>
      <c r="C689" s="16"/>
    </row>
    <row r="690" spans="1:3" x14ac:dyDescent="0.2">
      <c r="A690" s="5" t="s">
        <v>10</v>
      </c>
      <c r="B690" s="16">
        <v>39.58572123023</v>
      </c>
      <c r="C690" s="16"/>
    </row>
    <row r="691" spans="1:3" x14ac:dyDescent="0.2">
      <c r="A691" s="5" t="s">
        <v>11</v>
      </c>
      <c r="B691" s="16">
        <v>39.595996379900001</v>
      </c>
      <c r="C691" s="16"/>
    </row>
    <row r="694" spans="1:3" x14ac:dyDescent="0.2">
      <c r="A694" s="17" t="s">
        <v>87</v>
      </c>
      <c r="B694" s="17"/>
      <c r="C694" s="17"/>
    </row>
    <row r="695" spans="1:3" x14ac:dyDescent="0.2">
      <c r="A695" s="5" t="s">
        <v>8</v>
      </c>
      <c r="B695" s="4">
        <v>2012.9601575439999</v>
      </c>
      <c r="C695" s="4">
        <v>465.86399999999998</v>
      </c>
    </row>
    <row r="696" spans="1:3" x14ac:dyDescent="0.2">
      <c r="A696" s="5" t="s">
        <v>9</v>
      </c>
      <c r="B696" s="4">
        <v>2036.0790066439999</v>
      </c>
      <c r="C696" s="4">
        <v>465.62200000000001</v>
      </c>
    </row>
    <row r="697" spans="1:3" x14ac:dyDescent="0.2">
      <c r="A697" s="5" t="s">
        <v>3</v>
      </c>
      <c r="B697" s="16">
        <v>-0.24199999999999999</v>
      </c>
      <c r="C697" s="16"/>
    </row>
    <row r="698" spans="1:3" x14ac:dyDescent="0.2">
      <c r="A698" s="5" t="s">
        <v>4</v>
      </c>
      <c r="B698" s="16">
        <v>-1.0467649101100001</v>
      </c>
      <c r="C698" s="16"/>
    </row>
    <row r="699" spans="1:3" x14ac:dyDescent="0.2">
      <c r="A699" s="5" t="s">
        <v>10</v>
      </c>
      <c r="B699" s="16">
        <v>23.118849099990001</v>
      </c>
      <c r="C699" s="16"/>
    </row>
    <row r="700" spans="1:3" x14ac:dyDescent="0.2">
      <c r="A700" s="5" t="s">
        <v>11</v>
      </c>
      <c r="B700" s="16">
        <v>23.120115650839999</v>
      </c>
      <c r="C700" s="16"/>
    </row>
    <row r="703" spans="1:3" x14ac:dyDescent="0.2">
      <c r="A703" s="17" t="s">
        <v>88</v>
      </c>
      <c r="B703" s="17"/>
      <c r="C703" s="17"/>
    </row>
    <row r="704" spans="1:3" x14ac:dyDescent="0.2">
      <c r="A704" s="5" t="s">
        <v>8</v>
      </c>
      <c r="B704" s="4">
        <v>2036.0790066439999</v>
      </c>
      <c r="C704" s="4">
        <v>465.62200000000001</v>
      </c>
    </row>
    <row r="705" spans="1:3" x14ac:dyDescent="0.2">
      <c r="A705" s="5" t="s">
        <v>9</v>
      </c>
      <c r="B705" s="4">
        <v>2052.3845324660001</v>
      </c>
      <c r="C705" s="4">
        <v>465.38499999999999</v>
      </c>
    </row>
    <row r="706" spans="1:3" x14ac:dyDescent="0.2">
      <c r="A706" s="5" t="s">
        <v>3</v>
      </c>
      <c r="B706" s="16">
        <v>-0.23699999999999999</v>
      </c>
      <c r="C706" s="16"/>
    </row>
    <row r="707" spans="1:3" x14ac:dyDescent="0.2">
      <c r="A707" s="5" t="s">
        <v>4</v>
      </c>
      <c r="B707" s="16">
        <v>-1.4534949843760001</v>
      </c>
      <c r="C707" s="16"/>
    </row>
    <row r="708" spans="1:3" x14ac:dyDescent="0.2">
      <c r="A708" s="5" t="s">
        <v>10</v>
      </c>
      <c r="B708" s="16">
        <v>16.305525822069999</v>
      </c>
      <c r="C708" s="16"/>
    </row>
    <row r="709" spans="1:3" x14ac:dyDescent="0.2">
      <c r="A709" s="5" t="s">
        <v>11</v>
      </c>
      <c r="B709" s="16">
        <v>16.30724812267</v>
      </c>
      <c r="C709" s="16"/>
    </row>
    <row r="712" spans="1:3" x14ac:dyDescent="0.2">
      <c r="A712" s="17" t="s">
        <v>89</v>
      </c>
      <c r="B712" s="17"/>
      <c r="C712" s="17"/>
    </row>
    <row r="713" spans="1:3" x14ac:dyDescent="0.2">
      <c r="A713" s="5" t="s">
        <v>8</v>
      </c>
      <c r="B713" s="4">
        <v>2052.3845324660001</v>
      </c>
      <c r="C713" s="4">
        <v>465.38499999999999</v>
      </c>
    </row>
    <row r="714" spans="1:3" x14ac:dyDescent="0.2">
      <c r="A714" s="5" t="s">
        <v>9</v>
      </c>
      <c r="B714" s="4">
        <v>2088.2133271460002</v>
      </c>
      <c r="C714" s="4">
        <v>464.57600000000002</v>
      </c>
    </row>
    <row r="715" spans="1:3" x14ac:dyDescent="0.2">
      <c r="A715" s="5" t="s">
        <v>3</v>
      </c>
      <c r="B715" s="16">
        <v>-0.80900000000000005</v>
      </c>
      <c r="C715" s="16"/>
    </row>
    <row r="716" spans="1:3" x14ac:dyDescent="0.2">
      <c r="A716" s="5" t="s">
        <v>4</v>
      </c>
      <c r="B716" s="16">
        <v>-2.257960412084</v>
      </c>
      <c r="C716" s="16"/>
    </row>
    <row r="717" spans="1:3" x14ac:dyDescent="0.2">
      <c r="A717" s="5" t="s">
        <v>10</v>
      </c>
      <c r="B717" s="16">
        <v>35.828794679950001</v>
      </c>
      <c r="C717" s="16"/>
    </row>
    <row r="718" spans="1:3" x14ac:dyDescent="0.2">
      <c r="A718" s="5" t="s">
        <v>11</v>
      </c>
      <c r="B718" s="16">
        <v>35.837926965960001</v>
      </c>
      <c r="C718" s="16"/>
    </row>
    <row r="721" spans="1:3" x14ac:dyDescent="0.2">
      <c r="A721" s="17" t="s">
        <v>90</v>
      </c>
      <c r="B721" s="17"/>
      <c r="C721" s="17"/>
    </row>
    <row r="722" spans="1:3" x14ac:dyDescent="0.2">
      <c r="A722" s="5" t="s">
        <v>8</v>
      </c>
      <c r="B722" s="4">
        <v>2088.2133271460002</v>
      </c>
      <c r="C722" s="4">
        <v>464.57600000000002</v>
      </c>
    </row>
    <row r="723" spans="1:3" x14ac:dyDescent="0.2">
      <c r="A723" s="5" t="s">
        <v>9</v>
      </c>
      <c r="B723" s="4">
        <v>2119.7526848389998</v>
      </c>
      <c r="C723" s="4">
        <v>464.00200000000001</v>
      </c>
    </row>
    <row r="724" spans="1:3" x14ac:dyDescent="0.2">
      <c r="A724" s="5" t="s">
        <v>3</v>
      </c>
      <c r="B724" s="16">
        <v>-0.57399999999999995</v>
      </c>
      <c r="C724" s="16"/>
    </row>
    <row r="725" spans="1:3" x14ac:dyDescent="0.2">
      <c r="A725" s="5" t="s">
        <v>4</v>
      </c>
      <c r="B725" s="16">
        <v>-1.819948286821</v>
      </c>
      <c r="C725" s="16"/>
    </row>
    <row r="726" spans="1:3" x14ac:dyDescent="0.2">
      <c r="A726" s="5" t="s">
        <v>10</v>
      </c>
      <c r="B726" s="16">
        <v>31.539357692559999</v>
      </c>
      <c r="C726" s="16"/>
    </row>
    <row r="727" spans="1:3" x14ac:dyDescent="0.2">
      <c r="A727" s="5" t="s">
        <v>11</v>
      </c>
      <c r="B727" s="16">
        <v>31.544580511700001</v>
      </c>
      <c r="C727" s="16"/>
    </row>
    <row r="730" spans="1:3" x14ac:dyDescent="0.2">
      <c r="A730" s="17" t="s">
        <v>91</v>
      </c>
      <c r="B730" s="17"/>
      <c r="C730" s="17"/>
    </row>
    <row r="731" spans="1:3" x14ac:dyDescent="0.2">
      <c r="A731" s="5" t="s">
        <v>8</v>
      </c>
      <c r="B731" s="4">
        <v>2119.7526848389998</v>
      </c>
      <c r="C731" s="4">
        <v>464.00200000000001</v>
      </c>
    </row>
    <row r="732" spans="1:3" x14ac:dyDescent="0.2">
      <c r="A732" s="5" t="s">
        <v>9</v>
      </c>
      <c r="B732" s="4">
        <v>2166.3121265519999</v>
      </c>
      <c r="C732" s="4">
        <v>463.16800000000001</v>
      </c>
    </row>
    <row r="733" spans="1:3" x14ac:dyDescent="0.2">
      <c r="A733" s="5" t="s">
        <v>3</v>
      </c>
      <c r="B733" s="16">
        <v>-0.83399999999999996</v>
      </c>
      <c r="C733" s="16"/>
    </row>
    <row r="734" spans="1:3" x14ac:dyDescent="0.2">
      <c r="A734" s="5" t="s">
        <v>4</v>
      </c>
      <c r="B734" s="16">
        <v>-1.791258591861</v>
      </c>
      <c r="C734" s="16"/>
    </row>
    <row r="735" spans="1:3" x14ac:dyDescent="0.2">
      <c r="A735" s="5" t="s">
        <v>10</v>
      </c>
      <c r="B735" s="16">
        <v>46.559441712629997</v>
      </c>
      <c r="C735" s="16"/>
    </row>
    <row r="736" spans="1:3" x14ac:dyDescent="0.2">
      <c r="A736" s="5" t="s">
        <v>11</v>
      </c>
      <c r="B736" s="16">
        <v>46.566910661889999</v>
      </c>
      <c r="C736" s="16"/>
    </row>
    <row r="739" spans="1:3" x14ac:dyDescent="0.2">
      <c r="A739" s="17" t="s">
        <v>92</v>
      </c>
      <c r="B739" s="17"/>
      <c r="C739" s="17"/>
    </row>
    <row r="740" spans="1:3" x14ac:dyDescent="0.2">
      <c r="A740" s="5" t="s">
        <v>8</v>
      </c>
      <c r="B740" s="4">
        <v>2166.3121265519999</v>
      </c>
      <c r="C740" s="4">
        <v>463.16800000000001</v>
      </c>
    </row>
    <row r="741" spans="1:3" x14ac:dyDescent="0.2">
      <c r="A741" s="5" t="s">
        <v>9</v>
      </c>
      <c r="B741" s="4">
        <v>2174.639771827</v>
      </c>
      <c r="C741" s="4">
        <v>463.077</v>
      </c>
    </row>
    <row r="742" spans="1:3" x14ac:dyDescent="0.2">
      <c r="A742" s="5" t="s">
        <v>3</v>
      </c>
      <c r="B742" s="16">
        <v>-9.1000000000010003E-2</v>
      </c>
      <c r="C742" s="16"/>
    </row>
    <row r="743" spans="1:3" x14ac:dyDescent="0.2">
      <c r="A743" s="5" t="s">
        <v>4</v>
      </c>
      <c r="B743" s="16">
        <v>-1.0927458721859999</v>
      </c>
      <c r="C743" s="16"/>
    </row>
    <row r="744" spans="1:3" x14ac:dyDescent="0.2">
      <c r="A744" s="5" t="s">
        <v>10</v>
      </c>
      <c r="B744" s="16">
        <v>8.3276452756579999</v>
      </c>
      <c r="C744" s="16"/>
    </row>
    <row r="745" spans="1:3" x14ac:dyDescent="0.2">
      <c r="A745" s="5" t="s">
        <v>11</v>
      </c>
      <c r="B745" s="16">
        <v>8.3281424601879994</v>
      </c>
      <c r="C745" s="16"/>
    </row>
    <row r="748" spans="1:3" x14ac:dyDescent="0.2">
      <c r="A748" s="17" t="s">
        <v>93</v>
      </c>
      <c r="B748" s="17"/>
      <c r="C748" s="17"/>
    </row>
    <row r="749" spans="1:3" x14ac:dyDescent="0.2">
      <c r="A749" s="5" t="s">
        <v>8</v>
      </c>
      <c r="B749" s="4">
        <v>2174.639771827</v>
      </c>
      <c r="C749" s="4">
        <v>463.077</v>
      </c>
    </row>
    <row r="750" spans="1:3" x14ac:dyDescent="0.2">
      <c r="A750" s="5" t="s">
        <v>9</v>
      </c>
      <c r="B750" s="4">
        <v>2202.3998119470002</v>
      </c>
      <c r="C750" s="4">
        <v>462.62799999999999</v>
      </c>
    </row>
    <row r="751" spans="1:3" x14ac:dyDescent="0.2">
      <c r="A751" s="5" t="s">
        <v>3</v>
      </c>
      <c r="B751" s="16">
        <v>-0.44900000000000001</v>
      </c>
      <c r="C751" s="16"/>
    </row>
    <row r="752" spans="1:3" x14ac:dyDescent="0.2">
      <c r="A752" s="5" t="s">
        <v>4</v>
      </c>
      <c r="B752" s="16">
        <v>-1.617432820906</v>
      </c>
      <c r="C752" s="16"/>
    </row>
    <row r="753" spans="1:3" x14ac:dyDescent="0.2">
      <c r="A753" s="5" t="s">
        <v>10</v>
      </c>
      <c r="B753" s="16">
        <v>27.760040120140001</v>
      </c>
      <c r="C753" s="16"/>
    </row>
    <row r="754" spans="1:3" x14ac:dyDescent="0.2">
      <c r="A754" s="5" t="s">
        <v>11</v>
      </c>
      <c r="B754" s="16">
        <v>27.763671019370001</v>
      </c>
      <c r="C754" s="16"/>
    </row>
    <row r="757" spans="1:3" x14ac:dyDescent="0.2">
      <c r="A757" s="17" t="s">
        <v>94</v>
      </c>
      <c r="B757" s="17"/>
      <c r="C757" s="17"/>
    </row>
    <row r="758" spans="1:3" x14ac:dyDescent="0.2">
      <c r="A758" s="5" t="s">
        <v>8</v>
      </c>
      <c r="B758" s="4">
        <v>2202.3998119470002</v>
      </c>
      <c r="C758" s="4">
        <v>462.62799999999999</v>
      </c>
    </row>
    <row r="759" spans="1:3" x14ac:dyDescent="0.2">
      <c r="A759" s="5" t="s">
        <v>9</v>
      </c>
      <c r="B759" s="4">
        <v>2215.2560587970002</v>
      </c>
      <c r="C759" s="4">
        <v>462.54</v>
      </c>
    </row>
    <row r="760" spans="1:3" x14ac:dyDescent="0.2">
      <c r="A760" s="5" t="s">
        <v>3</v>
      </c>
      <c r="B760" s="16">
        <v>-8.7999999999970005E-2</v>
      </c>
      <c r="C760" s="16"/>
    </row>
    <row r="761" spans="1:3" x14ac:dyDescent="0.2">
      <c r="A761" s="5" t="s">
        <v>4</v>
      </c>
      <c r="B761" s="16">
        <v>-0.68449214635699995</v>
      </c>
      <c r="C761" s="16"/>
    </row>
    <row r="762" spans="1:3" x14ac:dyDescent="0.2">
      <c r="A762" s="5" t="s">
        <v>10</v>
      </c>
      <c r="B762" s="16">
        <v>12.85624684934</v>
      </c>
      <c r="C762" s="16"/>
    </row>
    <row r="763" spans="1:3" x14ac:dyDescent="0.2">
      <c r="A763" s="5" t="s">
        <v>11</v>
      </c>
      <c r="B763" s="16">
        <v>12.856548022349999</v>
      </c>
      <c r="C763" s="16"/>
    </row>
    <row r="766" spans="1:3" x14ac:dyDescent="0.2">
      <c r="A766" s="17" t="s">
        <v>95</v>
      </c>
      <c r="B766" s="17"/>
      <c r="C766" s="17"/>
    </row>
    <row r="767" spans="1:3" x14ac:dyDescent="0.2">
      <c r="A767" s="5" t="s">
        <v>8</v>
      </c>
      <c r="B767" s="4">
        <v>2215.2560587970002</v>
      </c>
      <c r="C767" s="4">
        <v>462.54</v>
      </c>
    </row>
    <row r="768" spans="1:3" x14ac:dyDescent="0.2">
      <c r="A768" s="5" t="s">
        <v>9</v>
      </c>
      <c r="B768" s="4">
        <v>2226.1896618689998</v>
      </c>
      <c r="C768" s="4">
        <v>462.44</v>
      </c>
    </row>
    <row r="769" spans="1:3" x14ac:dyDescent="0.2">
      <c r="A769" s="5" t="s">
        <v>3</v>
      </c>
      <c r="B769" s="16">
        <v>-9.9999999999970002E-2</v>
      </c>
      <c r="C769" s="16"/>
    </row>
    <row r="770" spans="1:3" x14ac:dyDescent="0.2">
      <c r="A770" s="5" t="s">
        <v>4</v>
      </c>
      <c r="B770" s="16">
        <v>-0.91461158171159995</v>
      </c>
      <c r="C770" s="16"/>
    </row>
    <row r="771" spans="1:3" x14ac:dyDescent="0.2">
      <c r="A771" s="5" t="s">
        <v>10</v>
      </c>
      <c r="B771" s="16">
        <v>10.93360307255</v>
      </c>
      <c r="C771" s="16"/>
    </row>
    <row r="772" spans="1:3" x14ac:dyDescent="0.2">
      <c r="A772" s="5" t="s">
        <v>11</v>
      </c>
      <c r="B772" s="16">
        <v>10.934060368780001</v>
      </c>
      <c r="C772" s="16"/>
    </row>
    <row r="775" spans="1:3" x14ac:dyDescent="0.2">
      <c r="A775" s="17" t="s">
        <v>96</v>
      </c>
      <c r="B775" s="17"/>
      <c r="C775" s="17"/>
    </row>
    <row r="776" spans="1:3" x14ac:dyDescent="0.2">
      <c r="A776" s="5" t="s">
        <v>8</v>
      </c>
      <c r="B776" s="4">
        <v>2226.1896618689998</v>
      </c>
      <c r="C776" s="4">
        <v>462.44</v>
      </c>
    </row>
    <row r="777" spans="1:3" x14ac:dyDescent="0.2">
      <c r="A777" s="5" t="s">
        <v>9</v>
      </c>
      <c r="B777" s="4">
        <v>2231.6824318590002</v>
      </c>
      <c r="C777" s="4">
        <v>462.31900000000002</v>
      </c>
    </row>
    <row r="778" spans="1:3" x14ac:dyDescent="0.2">
      <c r="A778" s="5" t="s">
        <v>3</v>
      </c>
      <c r="B778" s="16">
        <v>-0.1210000000001</v>
      </c>
      <c r="C778" s="16"/>
    </row>
    <row r="779" spans="1:3" x14ac:dyDescent="0.2">
      <c r="A779" s="5" t="s">
        <v>4</v>
      </c>
      <c r="B779" s="16">
        <v>-2.202895810782</v>
      </c>
      <c r="C779" s="16"/>
    </row>
    <row r="780" spans="1:3" x14ac:dyDescent="0.2">
      <c r="A780" s="5" t="s">
        <v>10</v>
      </c>
      <c r="B780" s="16">
        <v>5.4927699897490001</v>
      </c>
      <c r="C780" s="16"/>
    </row>
    <row r="781" spans="1:3" x14ac:dyDescent="0.2">
      <c r="A781" s="5" t="s">
        <v>11</v>
      </c>
      <c r="B781" s="16">
        <v>5.4941025800660004</v>
      </c>
      <c r="C781" s="16"/>
    </row>
    <row r="784" spans="1:3" x14ac:dyDescent="0.2">
      <c r="A784" s="17" t="s">
        <v>97</v>
      </c>
      <c r="B784" s="17"/>
      <c r="C784" s="17"/>
    </row>
    <row r="785" spans="1:3" x14ac:dyDescent="0.2">
      <c r="A785" s="5" t="s">
        <v>8</v>
      </c>
      <c r="B785" s="4">
        <v>2231.6824318590002</v>
      </c>
      <c r="C785" s="4">
        <v>462.31900000000002</v>
      </c>
    </row>
    <row r="786" spans="1:3" x14ac:dyDescent="0.2">
      <c r="A786" s="5" t="s">
        <v>9</v>
      </c>
      <c r="B786" s="4">
        <v>2258.1320051819998</v>
      </c>
      <c r="C786" s="4">
        <v>461.887</v>
      </c>
    </row>
    <row r="787" spans="1:3" x14ac:dyDescent="0.2">
      <c r="A787" s="5" t="s">
        <v>3</v>
      </c>
      <c r="B787" s="16">
        <v>-0.432</v>
      </c>
      <c r="C787" s="16"/>
    </row>
    <row r="788" spans="1:3" x14ac:dyDescent="0.2">
      <c r="A788" s="5" t="s">
        <v>4</v>
      </c>
      <c r="B788" s="16">
        <v>-1.633296668834</v>
      </c>
      <c r="C788" s="16"/>
    </row>
    <row r="789" spans="1:3" x14ac:dyDescent="0.2">
      <c r="A789" s="5" t="s">
        <v>10</v>
      </c>
      <c r="B789" s="16">
        <v>26.449573322669998</v>
      </c>
      <c r="C789" s="16"/>
    </row>
    <row r="790" spans="1:3" x14ac:dyDescent="0.2">
      <c r="A790" s="5" t="s">
        <v>11</v>
      </c>
      <c r="B790" s="16">
        <v>26.453101008219999</v>
      </c>
      <c r="C790" s="16"/>
    </row>
    <row r="793" spans="1:3" x14ac:dyDescent="0.2">
      <c r="A793" s="17" t="s">
        <v>98</v>
      </c>
      <c r="B793" s="17"/>
      <c r="C793" s="17"/>
    </row>
    <row r="794" spans="1:3" x14ac:dyDescent="0.2">
      <c r="A794" s="5" t="s">
        <v>8</v>
      </c>
      <c r="B794" s="4">
        <v>2258.1320051819998</v>
      </c>
      <c r="C794" s="4">
        <v>461.887</v>
      </c>
    </row>
    <row r="795" spans="1:3" x14ac:dyDescent="0.2">
      <c r="A795" s="5" t="s">
        <v>9</v>
      </c>
      <c r="B795" s="4">
        <v>2269.153209562</v>
      </c>
      <c r="C795" s="4">
        <v>461.666</v>
      </c>
    </row>
    <row r="796" spans="1:3" x14ac:dyDescent="0.2">
      <c r="A796" s="5" t="s">
        <v>3</v>
      </c>
      <c r="B796" s="16">
        <v>-0.221</v>
      </c>
      <c r="C796" s="16"/>
    </row>
    <row r="797" spans="1:3" x14ac:dyDescent="0.2">
      <c r="A797" s="5" t="s">
        <v>4</v>
      </c>
      <c r="B797" s="16">
        <v>-2.0052254942099998</v>
      </c>
      <c r="C797" s="16"/>
    </row>
    <row r="798" spans="1:3" x14ac:dyDescent="0.2">
      <c r="A798" s="5" t="s">
        <v>10</v>
      </c>
      <c r="B798" s="16">
        <v>11.02120438016</v>
      </c>
      <c r="C798" s="16"/>
    </row>
    <row r="799" spans="1:3" x14ac:dyDescent="0.2">
      <c r="A799" s="5" t="s">
        <v>11</v>
      </c>
      <c r="B799" s="16">
        <v>11.023419931639999</v>
      </c>
      <c r="C799" s="16"/>
    </row>
    <row r="802" spans="1:3" x14ac:dyDescent="0.2">
      <c r="A802" s="17" t="s">
        <v>99</v>
      </c>
      <c r="B802" s="17"/>
      <c r="C802" s="17"/>
    </row>
    <row r="803" spans="1:3" x14ac:dyDescent="0.2">
      <c r="A803" s="5" t="s">
        <v>8</v>
      </c>
      <c r="B803" s="4">
        <v>2269.153209562</v>
      </c>
      <c r="C803" s="4">
        <v>461.666</v>
      </c>
    </row>
    <row r="804" spans="1:3" x14ac:dyDescent="0.2">
      <c r="A804" s="5" t="s">
        <v>9</v>
      </c>
      <c r="B804" s="4">
        <v>2277.4373100040002</v>
      </c>
      <c r="C804" s="4">
        <v>461.56099999999998</v>
      </c>
    </row>
    <row r="805" spans="1:3" x14ac:dyDescent="0.2">
      <c r="A805" s="5" t="s">
        <v>3</v>
      </c>
      <c r="B805" s="16">
        <v>-0.105</v>
      </c>
      <c r="C805" s="16"/>
    </row>
    <row r="806" spans="1:3" x14ac:dyDescent="0.2">
      <c r="A806" s="5" t="s">
        <v>4</v>
      </c>
      <c r="B806" s="16">
        <v>-1.267488253389</v>
      </c>
      <c r="C806" s="16"/>
    </row>
    <row r="807" spans="1:3" x14ac:dyDescent="0.2">
      <c r="A807" s="5" t="s">
        <v>10</v>
      </c>
      <c r="B807" s="16">
        <v>8.2841004418959994</v>
      </c>
      <c r="C807" s="16"/>
    </row>
    <row r="808" spans="1:3" x14ac:dyDescent="0.2">
      <c r="A808" s="5" t="s">
        <v>11</v>
      </c>
      <c r="B808" s="16">
        <v>8.2847658465059997</v>
      </c>
      <c r="C808" s="16"/>
    </row>
    <row r="811" spans="1:3" x14ac:dyDescent="0.2">
      <c r="A811" s="17" t="s">
        <v>100</v>
      </c>
      <c r="B811" s="17"/>
      <c r="C811" s="17"/>
    </row>
    <row r="812" spans="1:3" x14ac:dyDescent="0.2">
      <c r="A812" s="5" t="s">
        <v>8</v>
      </c>
      <c r="B812" s="4">
        <v>2277.4373100040002</v>
      </c>
      <c r="C812" s="4">
        <v>461.56099999999998</v>
      </c>
    </row>
    <row r="813" spans="1:3" x14ac:dyDescent="0.2">
      <c r="A813" s="5" t="s">
        <v>9</v>
      </c>
      <c r="B813" s="4">
        <v>2279.5447698480002</v>
      </c>
      <c r="C813" s="4">
        <v>461.46100000000001</v>
      </c>
    </row>
    <row r="814" spans="1:3" x14ac:dyDescent="0.2">
      <c r="A814" s="5" t="s">
        <v>3</v>
      </c>
      <c r="B814" s="16">
        <v>-0.1</v>
      </c>
      <c r="C814" s="16"/>
    </row>
    <row r="815" spans="1:3" x14ac:dyDescent="0.2">
      <c r="A815" s="5" t="s">
        <v>4</v>
      </c>
      <c r="B815" s="16">
        <v>-4.7450488926340002</v>
      </c>
      <c r="C815" s="16"/>
    </row>
    <row r="816" spans="1:3" x14ac:dyDescent="0.2">
      <c r="A816" s="5" t="s">
        <v>10</v>
      </c>
      <c r="B816" s="16">
        <v>2.1074598442019998</v>
      </c>
      <c r="C816" s="16"/>
    </row>
    <row r="817" spans="1:3" x14ac:dyDescent="0.2">
      <c r="A817" s="5" t="s">
        <v>11</v>
      </c>
      <c r="B817" s="16">
        <v>2.1098310346860001</v>
      </c>
      <c r="C817" s="16"/>
    </row>
    <row r="820" spans="1:3" x14ac:dyDescent="0.2">
      <c r="A820" s="17" t="s">
        <v>101</v>
      </c>
      <c r="B820" s="17"/>
      <c r="C820" s="17"/>
    </row>
    <row r="821" spans="1:3" x14ac:dyDescent="0.2">
      <c r="A821" s="5" t="s">
        <v>8</v>
      </c>
      <c r="B821" s="4">
        <v>2279.5447698480002</v>
      </c>
      <c r="C821" s="4">
        <v>461.46100000000001</v>
      </c>
    </row>
    <row r="822" spans="1:3" x14ac:dyDescent="0.2">
      <c r="A822" s="5" t="s">
        <v>9</v>
      </c>
      <c r="B822" s="4">
        <v>2295.5100305159999</v>
      </c>
      <c r="C822" s="4">
        <v>461.06599999999997</v>
      </c>
    </row>
    <row r="823" spans="1:3" x14ac:dyDescent="0.2">
      <c r="A823" s="5" t="s">
        <v>3</v>
      </c>
      <c r="B823" s="16">
        <v>-0.39500000000000002</v>
      </c>
      <c r="C823" s="16"/>
    </row>
    <row r="824" spans="1:3" x14ac:dyDescent="0.2">
      <c r="A824" s="5" t="s">
        <v>4</v>
      </c>
      <c r="B824" s="16">
        <v>-2.474121833731</v>
      </c>
      <c r="C824" s="16"/>
    </row>
    <row r="825" spans="1:3" x14ac:dyDescent="0.2">
      <c r="A825" s="5" t="s">
        <v>10</v>
      </c>
      <c r="B825" s="16">
        <v>15.965260668040001</v>
      </c>
      <c r="C825" s="16"/>
    </row>
    <row r="826" spans="1:3" x14ac:dyDescent="0.2">
      <c r="A826" s="5" t="s">
        <v>11</v>
      </c>
      <c r="B826" s="16">
        <v>15.970146311120001</v>
      </c>
      <c r="C826" s="16"/>
    </row>
    <row r="829" spans="1:3" x14ac:dyDescent="0.2">
      <c r="A829" s="17" t="s">
        <v>102</v>
      </c>
      <c r="B829" s="17"/>
      <c r="C829" s="17"/>
    </row>
    <row r="830" spans="1:3" x14ac:dyDescent="0.2">
      <c r="A830" s="5" t="s">
        <v>8</v>
      </c>
      <c r="B830" s="4">
        <v>2295.5100305159999</v>
      </c>
      <c r="C830" s="4">
        <v>461.06599999999997</v>
      </c>
    </row>
    <row r="831" spans="1:3" x14ac:dyDescent="0.2">
      <c r="A831" s="5" t="s">
        <v>9</v>
      </c>
      <c r="B831" s="4">
        <v>2331.9138816750001</v>
      </c>
      <c r="C831" s="4">
        <v>460.67</v>
      </c>
    </row>
    <row r="832" spans="1:3" x14ac:dyDescent="0.2">
      <c r="A832" s="5" t="s">
        <v>3</v>
      </c>
      <c r="B832" s="16">
        <v>-0.39600000000000002</v>
      </c>
      <c r="C832" s="16"/>
    </row>
    <row r="833" spans="1:3" x14ac:dyDescent="0.2">
      <c r="A833" s="5" t="s">
        <v>4</v>
      </c>
      <c r="B833" s="16">
        <v>-1.0877969978349999</v>
      </c>
      <c r="C833" s="16"/>
    </row>
    <row r="834" spans="1:3" x14ac:dyDescent="0.2">
      <c r="A834" s="5" t="s">
        <v>10</v>
      </c>
      <c r="B834" s="16">
        <v>36.40385115862</v>
      </c>
      <c r="C834" s="16"/>
    </row>
    <row r="835" spans="1:3" x14ac:dyDescent="0.2">
      <c r="A835" s="5" t="s">
        <v>11</v>
      </c>
      <c r="B835" s="16">
        <v>36.406004932969999</v>
      </c>
      <c r="C835" s="16"/>
    </row>
    <row r="838" spans="1:3" x14ac:dyDescent="0.2">
      <c r="A838" s="17" t="s">
        <v>103</v>
      </c>
      <c r="B838" s="17"/>
      <c r="C838" s="17"/>
    </row>
    <row r="839" spans="1:3" x14ac:dyDescent="0.2">
      <c r="A839" s="5" t="s">
        <v>8</v>
      </c>
      <c r="B839" s="4">
        <v>2331.9138816750001</v>
      </c>
      <c r="C839" s="4">
        <v>460.67</v>
      </c>
    </row>
    <row r="840" spans="1:3" x14ac:dyDescent="0.2">
      <c r="A840" s="5" t="s">
        <v>9</v>
      </c>
      <c r="B840" s="4">
        <v>2364.6488501429999</v>
      </c>
      <c r="C840" s="4">
        <v>460.03100000000001</v>
      </c>
    </row>
    <row r="841" spans="1:3" x14ac:dyDescent="0.2">
      <c r="A841" s="5" t="s">
        <v>3</v>
      </c>
      <c r="B841" s="16">
        <v>-0.63900000000000001</v>
      </c>
      <c r="C841" s="16"/>
    </row>
    <row r="842" spans="1:3" x14ac:dyDescent="0.2">
      <c r="A842" s="5" t="s">
        <v>4</v>
      </c>
      <c r="B842" s="16">
        <v>-1.9520409821619999</v>
      </c>
      <c r="C842" s="16"/>
    </row>
    <row r="843" spans="1:3" x14ac:dyDescent="0.2">
      <c r="A843" s="5" t="s">
        <v>10</v>
      </c>
      <c r="B843" s="16">
        <v>32.734968468349997</v>
      </c>
      <c r="C843" s="16"/>
    </row>
    <row r="844" spans="1:3" x14ac:dyDescent="0.2">
      <c r="A844" s="5" t="s">
        <v>11</v>
      </c>
      <c r="B844" s="16">
        <v>32.74120464528</v>
      </c>
      <c r="C844" s="16"/>
    </row>
    <row r="847" spans="1:3" x14ac:dyDescent="0.2">
      <c r="A847" s="17" t="s">
        <v>104</v>
      </c>
      <c r="B847" s="17"/>
      <c r="C847" s="17"/>
    </row>
    <row r="848" spans="1:3" x14ac:dyDescent="0.2">
      <c r="A848" s="5" t="s">
        <v>8</v>
      </c>
      <c r="B848" s="4">
        <v>2364.6488501429999</v>
      </c>
      <c r="C848" s="4">
        <v>460.03100000000001</v>
      </c>
    </row>
    <row r="849" spans="1:3" x14ac:dyDescent="0.2">
      <c r="A849" s="5" t="s">
        <v>9</v>
      </c>
      <c r="B849" s="4">
        <v>2371.7207567360001</v>
      </c>
      <c r="C849" s="4">
        <v>460.12599999999998</v>
      </c>
    </row>
    <row r="850" spans="1:3" x14ac:dyDescent="0.2">
      <c r="A850" s="5" t="s">
        <v>3</v>
      </c>
      <c r="B850" s="16">
        <v>9.5000000000030005E-2</v>
      </c>
      <c r="C850" s="16"/>
    </row>
    <row r="851" spans="1:3" x14ac:dyDescent="0.2">
      <c r="A851" s="5" t="s">
        <v>4</v>
      </c>
      <c r="B851" s="16">
        <v>1.343343534692</v>
      </c>
      <c r="C851" s="16"/>
    </row>
    <row r="852" spans="1:3" x14ac:dyDescent="0.2">
      <c r="A852" s="5" t="s">
        <v>10</v>
      </c>
      <c r="B852" s="16">
        <v>7.0719065932619998</v>
      </c>
      <c r="C852" s="16"/>
    </row>
    <row r="853" spans="1:3" x14ac:dyDescent="0.2">
      <c r="A853" s="5" t="s">
        <v>11</v>
      </c>
      <c r="B853" s="16">
        <v>7.0725446526570002</v>
      </c>
      <c r="C853" s="16"/>
    </row>
    <row r="856" spans="1:3" x14ac:dyDescent="0.2">
      <c r="A856" s="17" t="s">
        <v>105</v>
      </c>
      <c r="B856" s="17"/>
      <c r="C856" s="17"/>
    </row>
    <row r="857" spans="1:3" x14ac:dyDescent="0.2">
      <c r="A857" s="5" t="s">
        <v>8</v>
      </c>
      <c r="B857" s="4">
        <v>2371.7207567360001</v>
      </c>
      <c r="C857" s="4">
        <v>460.12599999999998</v>
      </c>
    </row>
    <row r="858" spans="1:3" x14ac:dyDescent="0.2">
      <c r="A858" s="5" t="s">
        <v>9</v>
      </c>
      <c r="B858" s="4">
        <v>2384.56225339</v>
      </c>
      <c r="C858" s="4">
        <v>459.96600000000001</v>
      </c>
    </row>
    <row r="859" spans="1:3" x14ac:dyDescent="0.2">
      <c r="A859" s="5" t="s">
        <v>3</v>
      </c>
      <c r="B859" s="16">
        <v>-0.16</v>
      </c>
      <c r="C859" s="16"/>
    </row>
    <row r="860" spans="1:3" x14ac:dyDescent="0.2">
      <c r="A860" s="5" t="s">
        <v>4</v>
      </c>
      <c r="B860" s="16">
        <v>-1.2459606875189999</v>
      </c>
      <c r="C860" s="16"/>
    </row>
    <row r="861" spans="1:3" x14ac:dyDescent="0.2">
      <c r="A861" s="5" t="s">
        <v>10</v>
      </c>
      <c r="B861" s="16">
        <v>12.841496654169999</v>
      </c>
      <c r="C861" s="16"/>
    </row>
    <row r="862" spans="1:3" x14ac:dyDescent="0.2">
      <c r="A862" s="5" t="s">
        <v>11</v>
      </c>
      <c r="B862" s="16">
        <v>12.842493384040001</v>
      </c>
      <c r="C862" s="16"/>
    </row>
    <row r="865" spans="1:3" x14ac:dyDescent="0.2">
      <c r="A865" s="17" t="s">
        <v>106</v>
      </c>
      <c r="B865" s="17"/>
      <c r="C865" s="17"/>
    </row>
    <row r="866" spans="1:3" x14ac:dyDescent="0.2">
      <c r="A866" s="5" t="s">
        <v>8</v>
      </c>
      <c r="B866" s="4">
        <v>2384.56225339</v>
      </c>
      <c r="C866" s="4">
        <v>459.96600000000001</v>
      </c>
    </row>
    <row r="867" spans="1:3" x14ac:dyDescent="0.2">
      <c r="A867" s="5" t="s">
        <v>9</v>
      </c>
      <c r="B867" s="4">
        <v>2386.9755485340002</v>
      </c>
      <c r="C867" s="4">
        <v>459.87599999999998</v>
      </c>
    </row>
    <row r="868" spans="1:3" x14ac:dyDescent="0.2">
      <c r="A868" s="5" t="s">
        <v>3</v>
      </c>
      <c r="B868" s="16">
        <v>-8.9999999999970007E-2</v>
      </c>
      <c r="C868" s="16"/>
    </row>
    <row r="869" spans="1:3" x14ac:dyDescent="0.2">
      <c r="A869" s="5" t="s">
        <v>4</v>
      </c>
      <c r="B869" s="16">
        <v>-3.7293407821920002</v>
      </c>
      <c r="C869" s="16"/>
    </row>
    <row r="870" spans="1:3" x14ac:dyDescent="0.2">
      <c r="A870" s="5" t="s">
        <v>10</v>
      </c>
      <c r="B870" s="16">
        <v>2.4132951440029999</v>
      </c>
      <c r="C870" s="16"/>
    </row>
    <row r="871" spans="1:3" x14ac:dyDescent="0.2">
      <c r="A871" s="5" t="s">
        <v>11</v>
      </c>
      <c r="B871" s="16">
        <v>2.4149727642499998</v>
      </c>
      <c r="C871" s="16"/>
    </row>
    <row r="874" spans="1:3" x14ac:dyDescent="0.2">
      <c r="A874" s="17" t="s">
        <v>107</v>
      </c>
      <c r="B874" s="17"/>
      <c r="C874" s="17"/>
    </row>
    <row r="875" spans="1:3" x14ac:dyDescent="0.2">
      <c r="A875" s="5" t="s">
        <v>8</v>
      </c>
      <c r="B875" s="4">
        <v>2386.9755485340002</v>
      </c>
      <c r="C875" s="4">
        <v>459.87599999999998</v>
      </c>
    </row>
    <row r="876" spans="1:3" x14ac:dyDescent="0.2">
      <c r="A876" s="5" t="s">
        <v>9</v>
      </c>
      <c r="B876" s="4">
        <v>2406.3848659790001</v>
      </c>
      <c r="C876" s="4">
        <v>459.59199999999998</v>
      </c>
    </row>
    <row r="877" spans="1:3" x14ac:dyDescent="0.2">
      <c r="A877" s="5" t="s">
        <v>3</v>
      </c>
      <c r="B877" s="16">
        <v>-0.28399999999999997</v>
      </c>
      <c r="C877" s="16"/>
    </row>
    <row r="878" spans="1:3" x14ac:dyDescent="0.2">
      <c r="A878" s="5" t="s">
        <v>4</v>
      </c>
      <c r="B878" s="16">
        <v>-1.4632147720440001</v>
      </c>
      <c r="C878" s="16"/>
    </row>
    <row r="879" spans="1:3" x14ac:dyDescent="0.2">
      <c r="A879" s="5" t="s">
        <v>10</v>
      </c>
      <c r="B879" s="16">
        <v>19.409317444439999</v>
      </c>
      <c r="C879" s="16"/>
    </row>
    <row r="880" spans="1:3" x14ac:dyDescent="0.2">
      <c r="A880" s="5" t="s">
        <v>11</v>
      </c>
      <c r="B880" s="16">
        <v>19.411395098220002</v>
      </c>
      <c r="C880" s="16"/>
    </row>
    <row r="883" spans="1:3" x14ac:dyDescent="0.2">
      <c r="A883" s="17" t="s">
        <v>108</v>
      </c>
      <c r="B883" s="17"/>
      <c r="C883" s="17"/>
    </row>
    <row r="884" spans="1:3" x14ac:dyDescent="0.2">
      <c r="A884" s="5" t="s">
        <v>8</v>
      </c>
      <c r="B884" s="4">
        <v>2406.3848659790001</v>
      </c>
      <c r="C884" s="4">
        <v>459.59199999999998</v>
      </c>
    </row>
    <row r="885" spans="1:3" x14ac:dyDescent="0.2">
      <c r="A885" s="5" t="s">
        <v>9</v>
      </c>
      <c r="B885" s="4">
        <v>2409.112557553</v>
      </c>
      <c r="C885" s="4">
        <v>459.61700000000002</v>
      </c>
    </row>
    <row r="886" spans="1:3" x14ac:dyDescent="0.2">
      <c r="A886" s="5" t="s">
        <v>3</v>
      </c>
      <c r="B886" s="16">
        <v>2.5000000000030002E-2</v>
      </c>
      <c r="C886" s="16"/>
    </row>
    <row r="887" spans="1:3" x14ac:dyDescent="0.2">
      <c r="A887" s="5" t="s">
        <v>4</v>
      </c>
      <c r="B887" s="16">
        <v>0.91652590907370002</v>
      </c>
      <c r="C887" s="16"/>
    </row>
    <row r="888" spans="1:3" x14ac:dyDescent="0.2">
      <c r="A888" s="5" t="s">
        <v>10</v>
      </c>
      <c r="B888" s="16">
        <v>2.7276915745129999</v>
      </c>
      <c r="C888" s="16"/>
    </row>
    <row r="889" spans="1:3" x14ac:dyDescent="0.2">
      <c r="A889" s="5" t="s">
        <v>11</v>
      </c>
      <c r="B889" s="16">
        <v>2.7278061378460001</v>
      </c>
      <c r="C889" s="16"/>
    </row>
    <row r="892" spans="1:3" x14ac:dyDescent="0.2">
      <c r="A892" s="17" t="s">
        <v>109</v>
      </c>
      <c r="B892" s="17"/>
      <c r="C892" s="17"/>
    </row>
    <row r="893" spans="1:3" x14ac:dyDescent="0.2">
      <c r="A893" s="5" t="s">
        <v>8</v>
      </c>
      <c r="B893" s="4">
        <v>2409.112557553</v>
      </c>
      <c r="C893" s="4">
        <v>459.61700000000002</v>
      </c>
    </row>
    <row r="894" spans="1:3" x14ac:dyDescent="0.2">
      <c r="A894" s="5" t="s">
        <v>9</v>
      </c>
      <c r="B894" s="4">
        <v>2415.0338240249998</v>
      </c>
      <c r="C894" s="4">
        <v>459.46300000000002</v>
      </c>
    </row>
    <row r="895" spans="1:3" x14ac:dyDescent="0.2">
      <c r="A895" s="5" t="s">
        <v>3</v>
      </c>
      <c r="B895" s="16">
        <v>-0.154</v>
      </c>
      <c r="C895" s="16"/>
    </row>
    <row r="896" spans="1:3" x14ac:dyDescent="0.2">
      <c r="A896" s="5" t="s">
        <v>4</v>
      </c>
      <c r="B896" s="16">
        <v>-2.6007949605139999</v>
      </c>
      <c r="C896" s="16"/>
    </row>
    <row r="897" spans="1:3" x14ac:dyDescent="0.2">
      <c r="A897" s="5" t="s">
        <v>10</v>
      </c>
      <c r="B897" s="16">
        <v>5.9212664719079999</v>
      </c>
      <c r="C897" s="16"/>
    </row>
    <row r="898" spans="1:3" x14ac:dyDescent="0.2">
      <c r="A898" s="5" t="s">
        <v>11</v>
      </c>
      <c r="B898" s="16">
        <v>5.9232687454940001</v>
      </c>
      <c r="C898" s="16"/>
    </row>
    <row r="901" spans="1:3" x14ac:dyDescent="0.2">
      <c r="A901" s="17" t="s">
        <v>110</v>
      </c>
      <c r="B901" s="17"/>
      <c r="C901" s="17"/>
    </row>
    <row r="902" spans="1:3" x14ac:dyDescent="0.2">
      <c r="A902" s="5" t="s">
        <v>8</v>
      </c>
      <c r="B902" s="4">
        <v>2415.0338240249998</v>
      </c>
      <c r="C902" s="4">
        <v>459.46300000000002</v>
      </c>
    </row>
    <row r="903" spans="1:3" x14ac:dyDescent="0.2">
      <c r="A903" s="5" t="s">
        <v>9</v>
      </c>
      <c r="B903" s="4">
        <v>2422.4926484940002</v>
      </c>
      <c r="C903" s="4">
        <v>459.35899999999998</v>
      </c>
    </row>
    <row r="904" spans="1:3" x14ac:dyDescent="0.2">
      <c r="A904" s="5" t="s">
        <v>3</v>
      </c>
      <c r="B904" s="16">
        <v>-0.104</v>
      </c>
      <c r="C904" s="16"/>
    </row>
    <row r="905" spans="1:3" x14ac:dyDescent="0.2">
      <c r="A905" s="5" t="s">
        <v>4</v>
      </c>
      <c r="B905" s="16">
        <v>-1.3943215910410001</v>
      </c>
      <c r="C905" s="16"/>
    </row>
    <row r="906" spans="1:3" x14ac:dyDescent="0.2">
      <c r="A906" s="5" t="s">
        <v>10</v>
      </c>
      <c r="B906" s="16">
        <v>7.458824468345</v>
      </c>
      <c r="C906" s="16"/>
    </row>
    <row r="907" spans="1:3" x14ac:dyDescent="0.2">
      <c r="A907" s="5" t="s">
        <v>11</v>
      </c>
      <c r="B907" s="16">
        <v>7.4595494803370004</v>
      </c>
      <c r="C907" s="16"/>
    </row>
    <row r="910" spans="1:3" x14ac:dyDescent="0.2">
      <c r="A910" s="17" t="s">
        <v>111</v>
      </c>
      <c r="B910" s="17"/>
      <c r="C910" s="17"/>
    </row>
    <row r="911" spans="1:3" x14ac:dyDescent="0.2">
      <c r="A911" s="5" t="s">
        <v>8</v>
      </c>
      <c r="B911" s="4">
        <v>2422.4926484940002</v>
      </c>
      <c r="C911" s="4">
        <v>459.35899999999998</v>
      </c>
    </row>
    <row r="912" spans="1:3" x14ac:dyDescent="0.2">
      <c r="A912" s="5" t="s">
        <v>9</v>
      </c>
      <c r="B912" s="4">
        <v>2425.9384019170002</v>
      </c>
      <c r="C912" s="4">
        <v>459.27100000000002</v>
      </c>
    </row>
    <row r="913" spans="1:3" x14ac:dyDescent="0.2">
      <c r="A913" s="5" t="s">
        <v>3</v>
      </c>
      <c r="B913" s="16">
        <v>-8.8000000000020007E-2</v>
      </c>
      <c r="C913" s="16"/>
    </row>
    <row r="914" spans="1:3" x14ac:dyDescent="0.2">
      <c r="A914" s="5" t="s">
        <v>4</v>
      </c>
      <c r="B914" s="16">
        <v>-2.5538681728660002</v>
      </c>
      <c r="C914" s="16"/>
    </row>
    <row r="915" spans="1:3" x14ac:dyDescent="0.2">
      <c r="A915" s="5" t="s">
        <v>10</v>
      </c>
      <c r="B915" s="16">
        <v>3.4457534235709999</v>
      </c>
      <c r="C915" s="16"/>
    </row>
    <row r="916" spans="1:3" x14ac:dyDescent="0.2">
      <c r="A916" s="5" t="s">
        <v>11</v>
      </c>
      <c r="B916" s="16">
        <v>3.446876942401</v>
      </c>
      <c r="C916" s="16"/>
    </row>
    <row r="919" spans="1:3" x14ac:dyDescent="0.2">
      <c r="A919" s="17" t="s">
        <v>112</v>
      </c>
      <c r="B919" s="17"/>
      <c r="C919" s="17"/>
    </row>
    <row r="920" spans="1:3" x14ac:dyDescent="0.2">
      <c r="A920" s="5" t="s">
        <v>8</v>
      </c>
      <c r="B920" s="4">
        <v>2425.9384019170002</v>
      </c>
      <c r="C920" s="4">
        <v>459.27100000000002</v>
      </c>
    </row>
    <row r="921" spans="1:3" x14ac:dyDescent="0.2">
      <c r="A921" s="5" t="s">
        <v>9</v>
      </c>
      <c r="B921" s="4">
        <v>2430.8251823129999</v>
      </c>
      <c r="C921" s="4">
        <v>459.16899999999998</v>
      </c>
    </row>
    <row r="922" spans="1:3" x14ac:dyDescent="0.2">
      <c r="A922" s="5" t="s">
        <v>3</v>
      </c>
      <c r="B922" s="16">
        <v>-0.10199999999999999</v>
      </c>
      <c r="C922" s="16"/>
    </row>
    <row r="923" spans="1:3" x14ac:dyDescent="0.2">
      <c r="A923" s="5" t="s">
        <v>4</v>
      </c>
      <c r="B923" s="16">
        <v>-2.0872638372250001</v>
      </c>
      <c r="C923" s="16"/>
    </row>
    <row r="924" spans="1:3" x14ac:dyDescent="0.2">
      <c r="A924" s="5" t="s">
        <v>10</v>
      </c>
      <c r="B924" s="16">
        <v>4.8867803955070004</v>
      </c>
      <c r="C924" s="16"/>
    </row>
    <row r="925" spans="1:3" x14ac:dyDescent="0.2">
      <c r="A925" s="5" t="s">
        <v>11</v>
      </c>
      <c r="B925" s="16">
        <v>4.8878447841470001</v>
      </c>
      <c r="C925" s="16"/>
    </row>
    <row r="928" spans="1:3" x14ac:dyDescent="0.2">
      <c r="A928" s="17" t="s">
        <v>113</v>
      </c>
      <c r="B928" s="17"/>
      <c r="C928" s="17"/>
    </row>
    <row r="929" spans="1:3" x14ac:dyDescent="0.2">
      <c r="A929" s="5" t="s">
        <v>8</v>
      </c>
      <c r="B929" s="4">
        <v>2430.8251823129999</v>
      </c>
      <c r="C929" s="4">
        <v>459.16899999999998</v>
      </c>
    </row>
    <row r="930" spans="1:3" x14ac:dyDescent="0.2">
      <c r="A930" s="5" t="s">
        <v>9</v>
      </c>
      <c r="B930" s="4">
        <v>2448.0391872529999</v>
      </c>
      <c r="C930" s="4">
        <v>459.04199999999997</v>
      </c>
    </row>
    <row r="931" spans="1:3" x14ac:dyDescent="0.2">
      <c r="A931" s="5" t="s">
        <v>3</v>
      </c>
      <c r="B931" s="16">
        <v>-0.127</v>
      </c>
      <c r="C931" s="16"/>
    </row>
    <row r="932" spans="1:3" x14ac:dyDescent="0.2">
      <c r="A932" s="5" t="s">
        <v>4</v>
      </c>
      <c r="B932" s="16">
        <v>-0.73777136954730005</v>
      </c>
      <c r="C932" s="16"/>
    </row>
    <row r="933" spans="1:3" x14ac:dyDescent="0.2">
      <c r="A933" s="5" t="s">
        <v>10</v>
      </c>
      <c r="B933" s="16">
        <v>17.214004940020001</v>
      </c>
      <c r="C933" s="16"/>
    </row>
    <row r="934" spans="1:3" x14ac:dyDescent="0.2">
      <c r="A934" s="5" t="s">
        <v>11</v>
      </c>
      <c r="B934" s="16">
        <v>17.21447341847</v>
      </c>
      <c r="C934" s="16"/>
    </row>
    <row r="937" spans="1:3" x14ac:dyDescent="0.2">
      <c r="A937" s="17" t="s">
        <v>114</v>
      </c>
      <c r="B937" s="17"/>
      <c r="C937" s="17"/>
    </row>
    <row r="938" spans="1:3" x14ac:dyDescent="0.2">
      <c r="A938" s="5" t="s">
        <v>8</v>
      </c>
      <c r="B938" s="4">
        <v>2448.0391872529999</v>
      </c>
      <c r="C938" s="4">
        <v>459.04199999999997</v>
      </c>
    </row>
    <row r="939" spans="1:3" x14ac:dyDescent="0.2">
      <c r="A939" s="5" t="s">
        <v>9</v>
      </c>
      <c r="B939" s="4">
        <v>2460.729715255</v>
      </c>
      <c r="C939" s="4">
        <v>458.916</v>
      </c>
    </row>
    <row r="940" spans="1:3" x14ac:dyDescent="0.2">
      <c r="A940" s="5" t="s">
        <v>3</v>
      </c>
      <c r="B940" s="16">
        <v>-0.126</v>
      </c>
      <c r="C940" s="16"/>
    </row>
    <row r="941" spans="1:3" x14ac:dyDescent="0.2">
      <c r="A941" s="5" t="s">
        <v>4</v>
      </c>
      <c r="B941" s="16">
        <v>-0.99286649046560005</v>
      </c>
      <c r="C941" s="16"/>
    </row>
    <row r="942" spans="1:3" x14ac:dyDescent="0.2">
      <c r="A942" s="5" t="s">
        <v>10</v>
      </c>
      <c r="B942" s="16">
        <v>12.69052800251</v>
      </c>
      <c r="C942" s="16"/>
    </row>
    <row r="943" spans="1:3" x14ac:dyDescent="0.2">
      <c r="A943" s="5" t="s">
        <v>11</v>
      </c>
      <c r="B943" s="16">
        <v>12.69115349298</v>
      </c>
      <c r="C943" s="16"/>
    </row>
    <row r="946" spans="1:3" x14ac:dyDescent="0.2">
      <c r="A946" s="17" t="s">
        <v>115</v>
      </c>
      <c r="B946" s="17"/>
      <c r="C946" s="17"/>
    </row>
    <row r="947" spans="1:3" x14ac:dyDescent="0.2">
      <c r="A947" s="5" t="s">
        <v>8</v>
      </c>
      <c r="B947" s="4">
        <v>2460.729715255</v>
      </c>
      <c r="C947" s="4">
        <v>458.916</v>
      </c>
    </row>
    <row r="948" spans="1:3" x14ac:dyDescent="0.2">
      <c r="A948" s="5" t="s">
        <v>9</v>
      </c>
      <c r="B948" s="4">
        <v>2461.8055106289999</v>
      </c>
      <c r="C948" s="4">
        <v>457.84899999999999</v>
      </c>
    </row>
    <row r="949" spans="1:3" x14ac:dyDescent="0.2">
      <c r="A949" s="5" t="s">
        <v>3</v>
      </c>
      <c r="B949" s="16">
        <v>-1.0669999999999999</v>
      </c>
      <c r="C949" s="16"/>
    </row>
    <row r="950" spans="1:3" x14ac:dyDescent="0.2">
      <c r="A950" s="5" t="s">
        <v>4</v>
      </c>
      <c r="B950" s="16">
        <v>-99.182430623949998</v>
      </c>
      <c r="C950" s="16"/>
    </row>
    <row r="951" spans="1:3" x14ac:dyDescent="0.2">
      <c r="A951" s="5" t="s">
        <v>10</v>
      </c>
      <c r="B951" s="16">
        <v>1.0757953735229999</v>
      </c>
      <c r="C951" s="16"/>
    </row>
    <row r="952" spans="1:3" x14ac:dyDescent="0.2">
      <c r="A952" s="5" t="s">
        <v>11</v>
      </c>
      <c r="B952" s="16">
        <v>1.5151979031439999</v>
      </c>
      <c r="C952" s="16"/>
    </row>
    <row r="955" spans="1:3" x14ac:dyDescent="0.2">
      <c r="A955" s="17" t="s">
        <v>116</v>
      </c>
      <c r="B955" s="17"/>
      <c r="C955" s="17"/>
    </row>
    <row r="956" spans="1:3" x14ac:dyDescent="0.2">
      <c r="A956" s="5" t="s">
        <v>8</v>
      </c>
      <c r="B956" s="4">
        <v>2461.8055106289999</v>
      </c>
      <c r="C956" s="4">
        <v>457.84899999999999</v>
      </c>
    </row>
    <row r="957" spans="1:3" x14ac:dyDescent="0.2">
      <c r="A957" s="5" t="s">
        <v>9</v>
      </c>
      <c r="B957" s="4">
        <v>2466.552051746</v>
      </c>
      <c r="C957" s="4">
        <v>458.423</v>
      </c>
    </row>
    <row r="958" spans="1:3" x14ac:dyDescent="0.2">
      <c r="A958" s="5" t="s">
        <v>3</v>
      </c>
      <c r="B958" s="16">
        <v>0.57399999999999995</v>
      </c>
      <c r="C958" s="16"/>
    </row>
    <row r="959" spans="1:3" x14ac:dyDescent="0.2">
      <c r="A959" s="5" t="s">
        <v>4</v>
      </c>
      <c r="B959" s="16">
        <v>12.093016490149999</v>
      </c>
      <c r="C959" s="16"/>
    </row>
    <row r="960" spans="1:3" x14ac:dyDescent="0.2">
      <c r="A960" s="5" t="s">
        <v>10</v>
      </c>
      <c r="B960" s="16">
        <v>4.7465411170770002</v>
      </c>
      <c r="C960" s="16"/>
    </row>
    <row r="961" spans="1:3" x14ac:dyDescent="0.2">
      <c r="A961" s="5" t="s">
        <v>11</v>
      </c>
      <c r="B961" s="16">
        <v>4.7811221042870002</v>
      </c>
      <c r="C961" s="16"/>
    </row>
    <row r="964" spans="1:3" x14ac:dyDescent="0.2">
      <c r="A964" s="17" t="s">
        <v>117</v>
      </c>
      <c r="B964" s="17"/>
      <c r="C964" s="17"/>
    </row>
    <row r="965" spans="1:3" x14ac:dyDescent="0.2">
      <c r="A965" s="5" t="s">
        <v>8</v>
      </c>
      <c r="B965" s="4">
        <v>2466.552051746</v>
      </c>
      <c r="C965" s="4">
        <v>458.423</v>
      </c>
    </row>
    <row r="966" spans="1:3" x14ac:dyDescent="0.2">
      <c r="A966" s="5" t="s">
        <v>9</v>
      </c>
      <c r="B966" s="4">
        <v>2622.9567821800001</v>
      </c>
      <c r="C966" s="4">
        <v>456.03699999999998</v>
      </c>
    </row>
    <row r="967" spans="1:3" x14ac:dyDescent="0.2">
      <c r="A967" s="5" t="s">
        <v>3</v>
      </c>
      <c r="B967" s="16">
        <v>-2.3860000000000001</v>
      </c>
      <c r="C967" s="16"/>
    </row>
    <row r="968" spans="1:3" x14ac:dyDescent="0.2">
      <c r="A968" s="5" t="s">
        <v>4</v>
      </c>
      <c r="B968" s="16">
        <v>-1.5255293068069999</v>
      </c>
      <c r="C968" s="16"/>
    </row>
    <row r="969" spans="1:3" x14ac:dyDescent="0.2">
      <c r="A969" s="5" t="s">
        <v>10</v>
      </c>
      <c r="B969" s="16">
        <v>156.40473043380001</v>
      </c>
      <c r="C969" s="16"/>
    </row>
    <row r="970" spans="1:3" x14ac:dyDescent="0.2">
      <c r="A970" s="5" t="s">
        <v>11</v>
      </c>
      <c r="B970" s="16">
        <v>156.4229289397</v>
      </c>
      <c r="C970" s="16"/>
    </row>
    <row r="973" spans="1:3" x14ac:dyDescent="0.2">
      <c r="A973" s="17" t="s">
        <v>118</v>
      </c>
      <c r="B973" s="17"/>
      <c r="C973" s="17"/>
    </row>
    <row r="974" spans="1:3" x14ac:dyDescent="0.2">
      <c r="A974" s="5" t="s">
        <v>8</v>
      </c>
      <c r="B974" s="4">
        <v>2622.9567821800001</v>
      </c>
      <c r="C974" s="4">
        <v>456.03699999999998</v>
      </c>
    </row>
    <row r="975" spans="1:3" x14ac:dyDescent="0.2">
      <c r="A975" s="5" t="s">
        <v>9</v>
      </c>
      <c r="B975" s="4">
        <v>2626.5373338959998</v>
      </c>
      <c r="C975" s="4">
        <v>456.13499999999999</v>
      </c>
    </row>
    <row r="976" spans="1:3" x14ac:dyDescent="0.2">
      <c r="A976" s="5" t="s">
        <v>3</v>
      </c>
      <c r="B976" s="16">
        <v>9.8000000000070003E-2</v>
      </c>
      <c r="C976" s="16"/>
    </row>
    <row r="977" spans="1:3" x14ac:dyDescent="0.2">
      <c r="A977" s="5" t="s">
        <v>4</v>
      </c>
      <c r="B977" s="16">
        <v>2.737008365656</v>
      </c>
      <c r="C977" s="16"/>
    </row>
    <row r="978" spans="1:3" x14ac:dyDescent="0.2">
      <c r="A978" s="5" t="s">
        <v>10</v>
      </c>
      <c r="B978" s="16">
        <v>3.5805517158720002</v>
      </c>
      <c r="C978" s="16"/>
    </row>
    <row r="979" spans="1:3" x14ac:dyDescent="0.2">
      <c r="A979" s="5" t="s">
        <v>11</v>
      </c>
      <c r="B979" s="16">
        <v>3.5818925988969998</v>
      </c>
      <c r="C979" s="16"/>
    </row>
    <row r="982" spans="1:3" x14ac:dyDescent="0.2">
      <c r="A982" s="17" t="s">
        <v>119</v>
      </c>
      <c r="B982" s="17"/>
      <c r="C982" s="17"/>
    </row>
    <row r="983" spans="1:3" x14ac:dyDescent="0.2">
      <c r="A983" s="5" t="s">
        <v>8</v>
      </c>
      <c r="B983" s="4">
        <v>2626.5373338959998</v>
      </c>
      <c r="C983" s="4">
        <v>456.13499999999999</v>
      </c>
    </row>
    <row r="984" spans="1:3" x14ac:dyDescent="0.2">
      <c r="A984" s="5" t="s">
        <v>9</v>
      </c>
      <c r="B984" s="4">
        <v>2644.3180397850001</v>
      </c>
      <c r="C984" s="4">
        <v>455.86599999999999</v>
      </c>
    </row>
    <row r="985" spans="1:3" x14ac:dyDescent="0.2">
      <c r="A985" s="5" t="s">
        <v>3</v>
      </c>
      <c r="B985" s="16">
        <v>-0.26900000000009999</v>
      </c>
      <c r="C985" s="16"/>
    </row>
    <row r="986" spans="1:3" x14ac:dyDescent="0.2">
      <c r="A986" s="5" t="s">
        <v>4</v>
      </c>
      <c r="B986" s="16">
        <v>-1.5128758198450001</v>
      </c>
      <c r="C986" s="16"/>
    </row>
    <row r="987" spans="1:3" x14ac:dyDescent="0.2">
      <c r="A987" s="5" t="s">
        <v>10</v>
      </c>
      <c r="B987" s="16">
        <v>17.780705889509999</v>
      </c>
      <c r="C987" s="16"/>
    </row>
    <row r="988" spans="1:3" x14ac:dyDescent="0.2">
      <c r="A988" s="5" t="s">
        <v>11</v>
      </c>
      <c r="B988" s="16">
        <v>17.782740591060001</v>
      </c>
      <c r="C988" s="16"/>
    </row>
    <row r="991" spans="1:3" x14ac:dyDescent="0.2">
      <c r="A991" s="17" t="s">
        <v>120</v>
      </c>
      <c r="B991" s="17"/>
      <c r="C991" s="17"/>
    </row>
    <row r="992" spans="1:3" x14ac:dyDescent="0.2">
      <c r="A992" s="5" t="s">
        <v>8</v>
      </c>
      <c r="B992" s="4">
        <v>2644.3180397850001</v>
      </c>
      <c r="C992" s="4">
        <v>455.86599999999999</v>
      </c>
    </row>
    <row r="993" spans="1:3" x14ac:dyDescent="0.2">
      <c r="A993" s="5" t="s">
        <v>9</v>
      </c>
      <c r="B993" s="4">
        <v>2817.388655187</v>
      </c>
      <c r="C993" s="4">
        <v>453.904</v>
      </c>
    </row>
    <row r="994" spans="1:3" x14ac:dyDescent="0.2">
      <c r="A994" s="5" t="s">
        <v>3</v>
      </c>
      <c r="B994" s="16">
        <v>-1.962</v>
      </c>
      <c r="C994" s="16"/>
    </row>
    <row r="995" spans="1:3" x14ac:dyDescent="0.2">
      <c r="A995" s="5" t="s">
        <v>4</v>
      </c>
      <c r="B995" s="16">
        <v>-1.133641314815</v>
      </c>
      <c r="C995" s="16"/>
    </row>
    <row r="996" spans="1:3" x14ac:dyDescent="0.2">
      <c r="A996" s="5" t="s">
        <v>10</v>
      </c>
      <c r="B996" s="16">
        <v>173.07061540180001</v>
      </c>
      <c r="C996" s="16"/>
    </row>
    <row r="997" spans="1:3" x14ac:dyDescent="0.2">
      <c r="A997" s="5" t="s">
        <v>11</v>
      </c>
      <c r="B997" s="16">
        <v>173.08173606579999</v>
      </c>
      <c r="C997" s="16"/>
    </row>
    <row r="1000" spans="1:3" x14ac:dyDescent="0.2">
      <c r="A1000" s="17" t="s">
        <v>121</v>
      </c>
      <c r="B1000" s="17"/>
      <c r="C1000" s="17"/>
    </row>
    <row r="1001" spans="1:3" x14ac:dyDescent="0.2">
      <c r="A1001" s="5" t="s">
        <v>8</v>
      </c>
      <c r="B1001" s="4">
        <v>2817.388655187</v>
      </c>
      <c r="C1001" s="4">
        <v>453.904</v>
      </c>
    </row>
    <row r="1002" spans="1:3" x14ac:dyDescent="0.2">
      <c r="A1002" s="5" t="s">
        <v>9</v>
      </c>
      <c r="B1002" s="4">
        <v>2864.8823063680002</v>
      </c>
      <c r="C1002" s="4">
        <v>453.06299999999999</v>
      </c>
    </row>
    <row r="1003" spans="1:3" x14ac:dyDescent="0.2">
      <c r="A1003" s="5" t="s">
        <v>3</v>
      </c>
      <c r="B1003" s="16">
        <v>-0.84099999999999997</v>
      </c>
      <c r="C1003" s="16"/>
    </row>
    <row r="1004" spans="1:3" x14ac:dyDescent="0.2">
      <c r="A1004" s="5" t="s">
        <v>4</v>
      </c>
      <c r="B1004" s="16">
        <v>-1.770762994809</v>
      </c>
      <c r="C1004" s="16"/>
    </row>
    <row r="1005" spans="1:3" x14ac:dyDescent="0.2">
      <c r="A1005" s="5" t="s">
        <v>10</v>
      </c>
      <c r="B1005" s="16">
        <v>47.493651181179999</v>
      </c>
      <c r="C1005" s="16"/>
    </row>
    <row r="1006" spans="1:3" x14ac:dyDescent="0.2">
      <c r="A1006" s="5" t="s">
        <v>11</v>
      </c>
      <c r="B1006" s="16">
        <v>47.501096655970002</v>
      </c>
      <c r="C1006" s="16"/>
    </row>
    <row r="1009" spans="1:3" x14ac:dyDescent="0.2">
      <c r="A1009" s="17" t="s">
        <v>122</v>
      </c>
      <c r="B1009" s="17"/>
      <c r="C1009" s="17"/>
    </row>
    <row r="1010" spans="1:3" x14ac:dyDescent="0.2">
      <c r="A1010" s="5" t="s">
        <v>8</v>
      </c>
      <c r="B1010" s="4">
        <v>2864.8823063680002</v>
      </c>
      <c r="C1010" s="4">
        <v>453.06299999999999</v>
      </c>
    </row>
    <row r="1011" spans="1:3" x14ac:dyDescent="0.2">
      <c r="A1011" s="5" t="s">
        <v>9</v>
      </c>
      <c r="B1011" s="4">
        <v>2873.4644227620001</v>
      </c>
      <c r="C1011" s="4">
        <v>453.017</v>
      </c>
    </row>
    <row r="1012" spans="1:3" x14ac:dyDescent="0.2">
      <c r="A1012" s="5" t="s">
        <v>3</v>
      </c>
      <c r="B1012" s="16">
        <v>-4.599999999999E-2</v>
      </c>
      <c r="C1012" s="16"/>
    </row>
    <row r="1013" spans="1:3" x14ac:dyDescent="0.2">
      <c r="A1013" s="5" t="s">
        <v>4</v>
      </c>
      <c r="B1013" s="16">
        <v>-0.53599832356699995</v>
      </c>
      <c r="C1013" s="16"/>
    </row>
    <row r="1014" spans="1:3" x14ac:dyDescent="0.2">
      <c r="A1014" s="5" t="s">
        <v>10</v>
      </c>
      <c r="B1014" s="16">
        <v>8.5821163942959995</v>
      </c>
      <c r="C1014" s="16"/>
    </row>
    <row r="1015" spans="1:3" x14ac:dyDescent="0.2">
      <c r="A1015" s="5" t="s">
        <v>11</v>
      </c>
      <c r="B1015" s="16">
        <v>8.5822396730250006</v>
      </c>
      <c r="C1015" s="16"/>
    </row>
    <row r="1018" spans="1:3" x14ac:dyDescent="0.2">
      <c r="A1018" s="17" t="s">
        <v>123</v>
      </c>
      <c r="B1018" s="17"/>
      <c r="C1018" s="17"/>
    </row>
    <row r="1019" spans="1:3" x14ac:dyDescent="0.2">
      <c r="A1019" s="5" t="s">
        <v>8</v>
      </c>
      <c r="B1019" s="4">
        <v>2873.4644227620001</v>
      </c>
      <c r="C1019" s="4">
        <v>453.017</v>
      </c>
    </row>
    <row r="1020" spans="1:3" x14ac:dyDescent="0.2">
      <c r="A1020" s="5" t="s">
        <v>9</v>
      </c>
      <c r="B1020" s="4">
        <v>2879.0659325339998</v>
      </c>
      <c r="C1020" s="4">
        <v>452.97899999999998</v>
      </c>
    </row>
    <row r="1021" spans="1:3" x14ac:dyDescent="0.2">
      <c r="A1021" s="5" t="s">
        <v>3</v>
      </c>
      <c r="B1021" s="16">
        <v>-3.8000000000009998E-2</v>
      </c>
      <c r="C1021" s="16"/>
    </row>
    <row r="1022" spans="1:3" x14ac:dyDescent="0.2">
      <c r="A1022" s="5" t="s">
        <v>4</v>
      </c>
      <c r="B1022" s="16">
        <v>-0.67838853362340001</v>
      </c>
      <c r="C1022" s="16"/>
    </row>
    <row r="1023" spans="1:3" x14ac:dyDescent="0.2">
      <c r="A1023" s="5" t="s">
        <v>10</v>
      </c>
      <c r="B1023" s="16">
        <v>5.6015097715530002</v>
      </c>
      <c r="C1023" s="16"/>
    </row>
    <row r="1024" spans="1:3" x14ac:dyDescent="0.2">
      <c r="A1024" s="5" t="s">
        <v>11</v>
      </c>
      <c r="B1024" s="16">
        <v>5.6016386638920004</v>
      </c>
      <c r="C1024" s="16"/>
    </row>
    <row r="1027" spans="1:3" x14ac:dyDescent="0.2">
      <c r="A1027" s="17" t="s">
        <v>124</v>
      </c>
      <c r="B1027" s="17"/>
      <c r="C1027" s="17"/>
    </row>
    <row r="1028" spans="1:3" x14ac:dyDescent="0.2">
      <c r="A1028" s="5" t="s">
        <v>8</v>
      </c>
      <c r="B1028" s="4">
        <v>2879.0659325339998</v>
      </c>
      <c r="C1028" s="4">
        <v>452.97899999999998</v>
      </c>
    </row>
    <row r="1029" spans="1:3" x14ac:dyDescent="0.2">
      <c r="A1029" s="5" t="s">
        <v>9</v>
      </c>
      <c r="B1029" s="4">
        <v>2885.8321144360002</v>
      </c>
      <c r="C1029" s="4">
        <v>452.68900000000002</v>
      </c>
    </row>
    <row r="1030" spans="1:3" x14ac:dyDescent="0.2">
      <c r="A1030" s="5" t="s">
        <v>3</v>
      </c>
      <c r="B1030" s="16">
        <v>-0.28999999999999998</v>
      </c>
      <c r="C1030" s="16"/>
    </row>
    <row r="1031" spans="1:3" x14ac:dyDescent="0.2">
      <c r="A1031" s="5" t="s">
        <v>4</v>
      </c>
      <c r="B1031" s="16">
        <v>-4.2860213367900002</v>
      </c>
      <c r="C1031" s="16"/>
    </row>
    <row r="1032" spans="1:3" x14ac:dyDescent="0.2">
      <c r="A1032" s="5" t="s">
        <v>10</v>
      </c>
      <c r="B1032" s="16">
        <v>6.766181901865</v>
      </c>
      <c r="C1032" s="16"/>
    </row>
    <row r="1033" spans="1:3" x14ac:dyDescent="0.2">
      <c r="A1033" s="5" t="s">
        <v>11</v>
      </c>
      <c r="B1033" s="16">
        <v>6.7723937813099999</v>
      </c>
      <c r="C1033" s="16"/>
    </row>
    <row r="1036" spans="1:3" x14ac:dyDescent="0.2">
      <c r="A1036" s="17" t="s">
        <v>125</v>
      </c>
      <c r="B1036" s="17"/>
      <c r="C1036" s="17"/>
    </row>
    <row r="1037" spans="1:3" x14ac:dyDescent="0.2">
      <c r="A1037" s="5" t="s">
        <v>8</v>
      </c>
      <c r="B1037" s="4">
        <v>2885.8321144360002</v>
      </c>
      <c r="C1037" s="4">
        <v>452.68900000000002</v>
      </c>
    </row>
    <row r="1038" spans="1:3" x14ac:dyDescent="0.2">
      <c r="A1038" s="5" t="s">
        <v>9</v>
      </c>
      <c r="B1038" s="4">
        <v>2896.0236320859999</v>
      </c>
      <c r="C1038" s="4">
        <v>452.60310396720001</v>
      </c>
    </row>
    <row r="1039" spans="1:3" x14ac:dyDescent="0.2">
      <c r="A1039" s="5" t="s">
        <v>3</v>
      </c>
      <c r="B1039" s="16">
        <v>-8.5896032842700004E-2</v>
      </c>
      <c r="C1039" s="16"/>
    </row>
    <row r="1040" spans="1:3" x14ac:dyDescent="0.2">
      <c r="A1040" s="5" t="s">
        <v>4</v>
      </c>
      <c r="B1040" s="16">
        <v>-0.84281885967589998</v>
      </c>
      <c r="C1040" s="16"/>
    </row>
    <row r="1041" spans="1:3" x14ac:dyDescent="0.2">
      <c r="A1041" s="5" t="s">
        <v>10</v>
      </c>
      <c r="B1041" s="16">
        <v>10.191517650150001</v>
      </c>
      <c r="C1041" s="16"/>
    </row>
    <row r="1042" spans="1:3" x14ac:dyDescent="0.2">
      <c r="A1042" s="5" t="s">
        <v>11</v>
      </c>
      <c r="B1042" s="16">
        <v>10.191879617710001</v>
      </c>
      <c r="C1042" s="16"/>
    </row>
    <row r="1045" spans="1:3" x14ac:dyDescent="0.2">
      <c r="A1045" s="17" t="s">
        <v>126</v>
      </c>
      <c r="B1045" s="17"/>
      <c r="C1045" s="17"/>
    </row>
    <row r="1046" spans="1:3" x14ac:dyDescent="0.2">
      <c r="A1046" s="5" t="s">
        <v>8</v>
      </c>
      <c r="B1046" s="4">
        <v>2896.0236320859999</v>
      </c>
      <c r="C1046" s="4">
        <v>452.60310396720001</v>
      </c>
    </row>
    <row r="1047" spans="1:3" x14ac:dyDescent="0.2">
      <c r="A1047" s="5" t="s">
        <v>9</v>
      </c>
      <c r="B1047" s="4">
        <v>2925.3073930790001</v>
      </c>
      <c r="C1047" s="4">
        <v>452.28800000000001</v>
      </c>
    </row>
    <row r="1048" spans="1:3" x14ac:dyDescent="0.2">
      <c r="A1048" s="5" t="s">
        <v>3</v>
      </c>
      <c r="B1048" s="16">
        <v>-0.31510396715729999</v>
      </c>
      <c r="C1048" s="16"/>
    </row>
    <row r="1049" spans="1:3" x14ac:dyDescent="0.2">
      <c r="A1049" s="5" t="s">
        <v>4</v>
      </c>
      <c r="B1049" s="16">
        <v>-1.0760365351729999</v>
      </c>
      <c r="C1049" s="16"/>
    </row>
    <row r="1050" spans="1:3" x14ac:dyDescent="0.2">
      <c r="A1050" s="5" t="s">
        <v>10</v>
      </c>
      <c r="B1050" s="16">
        <v>29.283760993000001</v>
      </c>
      <c r="C1050" s="16"/>
    </row>
    <row r="1051" spans="1:3" x14ac:dyDescent="0.2">
      <c r="A1051" s="5" t="s">
        <v>11</v>
      </c>
      <c r="B1051" s="16">
        <v>29.285456260829999</v>
      </c>
      <c r="C1051" s="16"/>
    </row>
    <row r="1054" spans="1:3" x14ac:dyDescent="0.2">
      <c r="A1054" s="17" t="s">
        <v>127</v>
      </c>
      <c r="B1054" s="17"/>
      <c r="C1054" s="17"/>
    </row>
    <row r="1055" spans="1:3" x14ac:dyDescent="0.2">
      <c r="A1055" s="5" t="s">
        <v>8</v>
      </c>
      <c r="B1055" s="4">
        <v>2925.3073930790001</v>
      </c>
      <c r="C1055" s="4">
        <v>452.28800000000001</v>
      </c>
    </row>
    <row r="1056" spans="1:3" x14ac:dyDescent="0.2">
      <c r="A1056" s="5" t="s">
        <v>9</v>
      </c>
      <c r="B1056" s="4">
        <v>2934.143880397</v>
      </c>
      <c r="C1056" s="4">
        <v>452.21310484050002</v>
      </c>
    </row>
    <row r="1057" spans="1:3" x14ac:dyDescent="0.2">
      <c r="A1057" s="5" t="s">
        <v>3</v>
      </c>
      <c r="B1057" s="16">
        <v>-7.4895159538189995E-2</v>
      </c>
      <c r="C1057" s="16"/>
    </row>
    <row r="1058" spans="1:3" x14ac:dyDescent="0.2">
      <c r="A1058" s="5" t="s">
        <v>4</v>
      </c>
      <c r="B1058" s="16">
        <v>-0.84756710265830004</v>
      </c>
      <c r="C1058" s="16"/>
    </row>
    <row r="1059" spans="1:3" x14ac:dyDescent="0.2">
      <c r="A1059" s="5" t="s">
        <v>10</v>
      </c>
      <c r="B1059" s="16">
        <v>8.8364873180300005</v>
      </c>
      <c r="C1059" s="16"/>
    </row>
    <row r="1060" spans="1:3" x14ac:dyDescent="0.2">
      <c r="A1060" s="5" t="s">
        <v>11</v>
      </c>
      <c r="B1060" s="16">
        <v>8.8368047056970003</v>
      </c>
      <c r="C1060" s="16"/>
    </row>
    <row r="1063" spans="1:3" x14ac:dyDescent="0.2">
      <c r="A1063" s="17" t="s">
        <v>128</v>
      </c>
      <c r="B1063" s="17"/>
      <c r="C1063" s="17"/>
    </row>
    <row r="1064" spans="1:3" x14ac:dyDescent="0.2">
      <c r="A1064" s="5" t="s">
        <v>8</v>
      </c>
      <c r="B1064" s="4">
        <v>2934.143880397</v>
      </c>
      <c r="C1064" s="4">
        <v>452.21310484050002</v>
      </c>
    </row>
    <row r="1065" spans="1:3" x14ac:dyDescent="0.2">
      <c r="A1065" s="5" t="s">
        <v>9</v>
      </c>
      <c r="B1065" s="4">
        <v>2940.2886349280002</v>
      </c>
      <c r="C1065" s="4">
        <v>452.33300000000003</v>
      </c>
    </row>
    <row r="1066" spans="1:3" x14ac:dyDescent="0.2">
      <c r="A1066" s="5" t="s">
        <v>3</v>
      </c>
      <c r="B1066" s="16">
        <v>0.1198951595382</v>
      </c>
      <c r="C1066" s="16"/>
    </row>
    <row r="1067" spans="1:3" x14ac:dyDescent="0.2">
      <c r="A1067" s="5" t="s">
        <v>4</v>
      </c>
      <c r="B1067" s="16">
        <v>1.9511789924659999</v>
      </c>
      <c r="C1067" s="16"/>
    </row>
    <row r="1068" spans="1:3" x14ac:dyDescent="0.2">
      <c r="A1068" s="5" t="s">
        <v>10</v>
      </c>
      <c r="B1068" s="16">
        <v>6.1447545305239997</v>
      </c>
      <c r="C1068" s="16"/>
    </row>
    <row r="1069" spans="1:3" x14ac:dyDescent="0.2">
      <c r="A1069" s="5" t="s">
        <v>11</v>
      </c>
      <c r="B1069" s="16">
        <v>6.1459241037999996</v>
      </c>
      <c r="C1069" s="16"/>
    </row>
    <row r="1072" spans="1:3" x14ac:dyDescent="0.2">
      <c r="A1072" s="17" t="s">
        <v>129</v>
      </c>
      <c r="B1072" s="17"/>
      <c r="C1072" s="17"/>
    </row>
    <row r="1073" spans="1:3" x14ac:dyDescent="0.2">
      <c r="A1073" s="5" t="s">
        <v>8</v>
      </c>
      <c r="B1073" s="4">
        <v>2940.2886349280002</v>
      </c>
      <c r="C1073" s="4">
        <v>452.33300000000003</v>
      </c>
    </row>
    <row r="1074" spans="1:3" x14ac:dyDescent="0.2">
      <c r="A1074" s="5" t="s">
        <v>9</v>
      </c>
      <c r="B1074" s="4">
        <v>2951.6313749209999</v>
      </c>
      <c r="C1074" s="4">
        <v>452.07900000000001</v>
      </c>
    </row>
    <row r="1075" spans="1:3" x14ac:dyDescent="0.2">
      <c r="A1075" s="5" t="s">
        <v>3</v>
      </c>
      <c r="B1075" s="16">
        <v>-0.254</v>
      </c>
      <c r="C1075" s="16"/>
    </row>
    <row r="1076" spans="1:3" x14ac:dyDescent="0.2">
      <c r="A1076" s="5" t="s">
        <v>4</v>
      </c>
      <c r="B1076" s="16">
        <v>-2.2393178381559999</v>
      </c>
      <c r="C1076" s="16"/>
    </row>
    <row r="1077" spans="1:3" x14ac:dyDescent="0.2">
      <c r="A1077" s="5" t="s">
        <v>10</v>
      </c>
      <c r="B1077" s="16">
        <v>11.342739993049999</v>
      </c>
      <c r="C1077" s="16"/>
    </row>
    <row r="1078" spans="1:3" x14ac:dyDescent="0.2">
      <c r="A1078" s="5" t="s">
        <v>11</v>
      </c>
      <c r="B1078" s="16">
        <v>11.34558357027</v>
      </c>
      <c r="C1078" s="16"/>
    </row>
    <row r="1081" spans="1:3" x14ac:dyDescent="0.2">
      <c r="A1081" s="17" t="s">
        <v>130</v>
      </c>
      <c r="B1081" s="17"/>
      <c r="C1081" s="17"/>
    </row>
    <row r="1082" spans="1:3" x14ac:dyDescent="0.2">
      <c r="A1082" s="5" t="s">
        <v>8</v>
      </c>
      <c r="B1082" s="4">
        <v>2951.6313749209999</v>
      </c>
      <c r="C1082" s="4">
        <v>452.07900000000001</v>
      </c>
    </row>
    <row r="1083" spans="1:3" x14ac:dyDescent="0.2">
      <c r="A1083" s="5" t="s">
        <v>9</v>
      </c>
      <c r="B1083" s="4">
        <v>2965.662269677</v>
      </c>
      <c r="C1083" s="4">
        <v>452.01900000000001</v>
      </c>
    </row>
    <row r="1084" spans="1:3" x14ac:dyDescent="0.2">
      <c r="A1084" s="5" t="s">
        <v>3</v>
      </c>
      <c r="B1084" s="16">
        <v>-0.06</v>
      </c>
      <c r="C1084" s="16"/>
    </row>
    <row r="1085" spans="1:3" x14ac:dyDescent="0.2">
      <c r="A1085" s="5" t="s">
        <v>4</v>
      </c>
      <c r="B1085" s="16">
        <v>-0.4276277531853</v>
      </c>
      <c r="C1085" s="16"/>
    </row>
    <row r="1086" spans="1:3" x14ac:dyDescent="0.2">
      <c r="A1086" s="5" t="s">
        <v>10</v>
      </c>
      <c r="B1086" s="16">
        <v>14.03089475673</v>
      </c>
      <c r="C1086" s="16"/>
    </row>
    <row r="1087" spans="1:3" x14ac:dyDescent="0.2">
      <c r="A1087" s="5" t="s">
        <v>11</v>
      </c>
      <c r="B1087" s="16">
        <v>14.03102304447</v>
      </c>
      <c r="C1087" s="16"/>
    </row>
    <row r="1090" spans="1:3" x14ac:dyDescent="0.2">
      <c r="A1090" s="17" t="s">
        <v>131</v>
      </c>
      <c r="B1090" s="17"/>
      <c r="C1090" s="17"/>
    </row>
    <row r="1091" spans="1:3" x14ac:dyDescent="0.2">
      <c r="A1091" s="5" t="s">
        <v>8</v>
      </c>
      <c r="B1091" s="4">
        <v>2965.662269677</v>
      </c>
      <c r="C1091" s="4">
        <v>452.01900000000001</v>
      </c>
    </row>
    <row r="1092" spans="1:3" x14ac:dyDescent="0.2">
      <c r="A1092" s="5" t="s">
        <v>9</v>
      </c>
      <c r="B1092" s="4">
        <v>2969.9910952929999</v>
      </c>
      <c r="C1092" s="4">
        <v>452.02499999999998</v>
      </c>
    </row>
    <row r="1093" spans="1:3" x14ac:dyDescent="0.2">
      <c r="A1093" s="5" t="s">
        <v>3</v>
      </c>
      <c r="B1093" s="16">
        <v>6.0000000000290004E-3</v>
      </c>
      <c r="C1093" s="16"/>
    </row>
    <row r="1094" spans="1:3" x14ac:dyDescent="0.2">
      <c r="A1094" s="5" t="s">
        <v>4</v>
      </c>
      <c r="B1094" s="16">
        <v>0.13860572202150001</v>
      </c>
      <c r="C1094" s="16"/>
    </row>
    <row r="1095" spans="1:3" x14ac:dyDescent="0.2">
      <c r="A1095" s="5" t="s">
        <v>10</v>
      </c>
      <c r="B1095" s="16">
        <v>4.3288256159419998</v>
      </c>
      <c r="C1095" s="16"/>
    </row>
    <row r="1096" spans="1:3" x14ac:dyDescent="0.2">
      <c r="A1096" s="5" t="s">
        <v>11</v>
      </c>
      <c r="B1096" s="16">
        <v>4.328829774111</v>
      </c>
      <c r="C1096" s="16"/>
    </row>
    <row r="1099" spans="1:3" x14ac:dyDescent="0.2">
      <c r="A1099" s="17" t="s">
        <v>132</v>
      </c>
      <c r="B1099" s="17"/>
      <c r="C1099" s="17"/>
    </row>
    <row r="1100" spans="1:3" x14ac:dyDescent="0.2">
      <c r="A1100" s="5" t="s">
        <v>8</v>
      </c>
      <c r="B1100" s="4">
        <v>2969.9910952929999</v>
      </c>
      <c r="C1100" s="4">
        <v>452.02499999999998</v>
      </c>
    </row>
    <row r="1101" spans="1:3" x14ac:dyDescent="0.2">
      <c r="A1101" s="5" t="s">
        <v>9</v>
      </c>
      <c r="B1101" s="4">
        <v>2981.4212469720001</v>
      </c>
      <c r="C1101" s="4">
        <v>451.77600000000001</v>
      </c>
    </row>
    <row r="1102" spans="1:3" x14ac:dyDescent="0.2">
      <c r="A1102" s="5" t="s">
        <v>3</v>
      </c>
      <c r="B1102" s="16">
        <v>-0.249</v>
      </c>
      <c r="C1102" s="16"/>
    </row>
    <row r="1103" spans="1:3" x14ac:dyDescent="0.2">
      <c r="A1103" s="5" t="s">
        <v>4</v>
      </c>
      <c r="B1103" s="16">
        <v>-2.1784487818159999</v>
      </c>
      <c r="C1103" s="16"/>
    </row>
    <row r="1104" spans="1:3" x14ac:dyDescent="0.2">
      <c r="A1104" s="5" t="s">
        <v>10</v>
      </c>
      <c r="B1104" s="16">
        <v>11.4301516785</v>
      </c>
      <c r="C1104" s="16"/>
    </row>
    <row r="1105" spans="1:3" x14ac:dyDescent="0.2">
      <c r="A1105" s="5" t="s">
        <v>11</v>
      </c>
      <c r="B1105" s="16">
        <v>11.43286352554</v>
      </c>
      <c r="C1105" s="16"/>
    </row>
    <row r="1108" spans="1:3" x14ac:dyDescent="0.2">
      <c r="A1108" s="17" t="s">
        <v>133</v>
      </c>
      <c r="B1108" s="17"/>
      <c r="C1108" s="17"/>
    </row>
    <row r="1109" spans="1:3" x14ac:dyDescent="0.2">
      <c r="A1109" s="5" t="s">
        <v>8</v>
      </c>
      <c r="B1109" s="4">
        <v>2981.4212469720001</v>
      </c>
      <c r="C1109" s="4">
        <v>451.77600000000001</v>
      </c>
    </row>
    <row r="1110" spans="1:3" x14ac:dyDescent="0.2">
      <c r="A1110" s="5" t="s">
        <v>9</v>
      </c>
      <c r="B1110" s="4">
        <v>2991.366498851</v>
      </c>
      <c r="C1110" s="4">
        <v>451.67599999999999</v>
      </c>
    </row>
    <row r="1111" spans="1:3" x14ac:dyDescent="0.2">
      <c r="A1111" s="5" t="s">
        <v>3</v>
      </c>
      <c r="B1111" s="16">
        <v>-9.9999999999509995E-2</v>
      </c>
      <c r="C1111" s="16"/>
    </row>
    <row r="1112" spans="1:3" x14ac:dyDescent="0.2">
      <c r="A1112" s="5" t="s">
        <v>4</v>
      </c>
      <c r="B1112" s="16">
        <v>-1.005504950608</v>
      </c>
      <c r="C1112" s="16"/>
    </row>
    <row r="1113" spans="1:3" x14ac:dyDescent="0.2">
      <c r="A1113" s="5" t="s">
        <v>10</v>
      </c>
      <c r="B1113" s="16">
        <v>9.9452518795750002</v>
      </c>
      <c r="C1113" s="16"/>
    </row>
    <row r="1114" spans="1:3" x14ac:dyDescent="0.2">
      <c r="A1114" s="5" t="s">
        <v>11</v>
      </c>
      <c r="B1114" s="16">
        <v>9.9457546193439992</v>
      </c>
      <c r="C1114" s="16"/>
    </row>
    <row r="1117" spans="1:3" x14ac:dyDescent="0.2">
      <c r="A1117" s="17" t="s">
        <v>134</v>
      </c>
      <c r="B1117" s="17"/>
      <c r="C1117" s="17"/>
    </row>
    <row r="1118" spans="1:3" x14ac:dyDescent="0.2">
      <c r="A1118" s="5" t="s">
        <v>8</v>
      </c>
      <c r="B1118" s="4">
        <v>2991.366498851</v>
      </c>
      <c r="C1118" s="4">
        <v>451.67599999999999</v>
      </c>
    </row>
    <row r="1119" spans="1:3" x14ac:dyDescent="0.2">
      <c r="A1119" s="5" t="s">
        <v>9</v>
      </c>
      <c r="B1119" s="4">
        <v>3028.0595556869998</v>
      </c>
      <c r="C1119" s="4">
        <v>451.30722783670001</v>
      </c>
    </row>
    <row r="1120" spans="1:3" x14ac:dyDescent="0.2">
      <c r="A1120" s="5" t="s">
        <v>3</v>
      </c>
      <c r="B1120" s="16">
        <v>-0.36877216331730001</v>
      </c>
      <c r="C1120" s="16"/>
    </row>
    <row r="1121" spans="1:3" x14ac:dyDescent="0.2">
      <c r="A1121" s="5" t="s">
        <v>4</v>
      </c>
      <c r="B1121" s="16">
        <v>-1.0050189194229999</v>
      </c>
      <c r="C1121" s="16"/>
    </row>
    <row r="1122" spans="1:3" x14ac:dyDescent="0.2">
      <c r="A1122" s="5" t="s">
        <v>10</v>
      </c>
      <c r="B1122" s="16">
        <v>36.693056836099998</v>
      </c>
      <c r="C1122" s="16"/>
    </row>
    <row r="1123" spans="1:3" x14ac:dyDescent="0.2">
      <c r="A1123" s="5" t="s">
        <v>11</v>
      </c>
      <c r="B1123" s="16">
        <v>36.694909904310002</v>
      </c>
      <c r="C1123" s="16"/>
    </row>
    <row r="1126" spans="1:3" x14ac:dyDescent="0.2">
      <c r="A1126" s="17" t="s">
        <v>135</v>
      </c>
      <c r="B1126" s="17"/>
      <c r="C1126" s="17"/>
    </row>
    <row r="1127" spans="1:3" x14ac:dyDescent="0.2">
      <c r="A1127" s="5" t="s">
        <v>8</v>
      </c>
      <c r="B1127" s="4">
        <v>3028.0595556869998</v>
      </c>
      <c r="C1127" s="4">
        <v>451.30722783670001</v>
      </c>
    </row>
    <row r="1128" spans="1:3" x14ac:dyDescent="0.2">
      <c r="A1128" s="5" t="s">
        <v>9</v>
      </c>
      <c r="B1128" s="4">
        <v>3039.6894237249999</v>
      </c>
      <c r="C1128" s="4">
        <v>451.19</v>
      </c>
    </row>
    <row r="1129" spans="1:3" x14ac:dyDescent="0.2">
      <c r="A1129" s="5" t="s">
        <v>3</v>
      </c>
      <c r="B1129" s="16">
        <v>-0.1172278366832</v>
      </c>
      <c r="C1129" s="16"/>
    </row>
    <row r="1130" spans="1:3" x14ac:dyDescent="0.2">
      <c r="A1130" s="5" t="s">
        <v>4</v>
      </c>
      <c r="B1130" s="16">
        <v>-1.0079893967869999</v>
      </c>
      <c r="C1130" s="16"/>
    </row>
    <row r="1131" spans="1:3" x14ac:dyDescent="0.2">
      <c r="A1131" s="5" t="s">
        <v>10</v>
      </c>
      <c r="B1131" s="16">
        <v>11.62986803798</v>
      </c>
      <c r="C1131" s="16"/>
    </row>
    <row r="1132" spans="1:3" x14ac:dyDescent="0.2">
      <c r="A1132" s="5" t="s">
        <v>11</v>
      </c>
      <c r="B1132" s="16">
        <v>11.630458845050001</v>
      </c>
      <c r="C1132" s="16"/>
    </row>
    <row r="1135" spans="1:3" x14ac:dyDescent="0.2">
      <c r="A1135" s="17" t="s">
        <v>136</v>
      </c>
      <c r="B1135" s="17"/>
      <c r="C1135" s="17"/>
    </row>
    <row r="1136" spans="1:3" x14ac:dyDescent="0.2">
      <c r="A1136" s="5" t="s">
        <v>8</v>
      </c>
      <c r="B1136" s="4">
        <v>3039.6894237249999</v>
      </c>
      <c r="C1136" s="4">
        <v>451.19</v>
      </c>
    </row>
    <row r="1137" spans="1:3" x14ac:dyDescent="0.2">
      <c r="A1137" s="5" t="s">
        <v>9</v>
      </c>
      <c r="B1137" s="4">
        <v>3046.3440823209999</v>
      </c>
      <c r="C1137" s="4">
        <v>451.14699999999999</v>
      </c>
    </row>
    <row r="1138" spans="1:3" x14ac:dyDescent="0.2">
      <c r="A1138" s="5" t="s">
        <v>3</v>
      </c>
      <c r="B1138" s="16">
        <v>-4.3000000000010002E-2</v>
      </c>
      <c r="C1138" s="16"/>
    </row>
    <row r="1139" spans="1:3" x14ac:dyDescent="0.2">
      <c r="A1139" s="5" t="s">
        <v>4</v>
      </c>
      <c r="B1139" s="16">
        <v>-0.64616387728299995</v>
      </c>
      <c r="C1139" s="16"/>
    </row>
    <row r="1140" spans="1:3" x14ac:dyDescent="0.2">
      <c r="A1140" s="5" t="s">
        <v>10</v>
      </c>
      <c r="B1140" s="16">
        <v>6.6546585954040003</v>
      </c>
      <c r="C1140" s="16"/>
    </row>
    <row r="1141" spans="1:3" x14ac:dyDescent="0.2">
      <c r="A1141" s="5" t="s">
        <v>11</v>
      </c>
      <c r="B1141" s="16">
        <v>6.6547975191880004</v>
      </c>
      <c r="C1141" s="16"/>
    </row>
    <row r="1144" spans="1:3" x14ac:dyDescent="0.2">
      <c r="A1144" s="17" t="s">
        <v>137</v>
      </c>
      <c r="B1144" s="17"/>
      <c r="C1144" s="17"/>
    </row>
    <row r="1145" spans="1:3" x14ac:dyDescent="0.2">
      <c r="A1145" s="5" t="s">
        <v>8</v>
      </c>
      <c r="B1145" s="4">
        <v>3046.3440823209999</v>
      </c>
      <c r="C1145" s="4">
        <v>451.14699999999999</v>
      </c>
    </row>
    <row r="1146" spans="1:3" x14ac:dyDescent="0.2">
      <c r="A1146" s="5" t="s">
        <v>9</v>
      </c>
      <c r="B1146" s="4">
        <v>3066.895679709</v>
      </c>
      <c r="C1146" s="4">
        <v>450.82799999999997</v>
      </c>
    </row>
    <row r="1147" spans="1:3" x14ac:dyDescent="0.2">
      <c r="A1147" s="5" t="s">
        <v>3</v>
      </c>
      <c r="B1147" s="16">
        <v>-0.31900000000000001</v>
      </c>
      <c r="C1147" s="16"/>
    </row>
    <row r="1148" spans="1:3" x14ac:dyDescent="0.2">
      <c r="A1148" s="5" t="s">
        <v>4</v>
      </c>
      <c r="B1148" s="16">
        <v>-1.5521907809940001</v>
      </c>
      <c r="C1148" s="16"/>
    </row>
    <row r="1149" spans="1:3" x14ac:dyDescent="0.2">
      <c r="A1149" s="5" t="s">
        <v>10</v>
      </c>
      <c r="B1149" s="16">
        <v>20.551597387769998</v>
      </c>
      <c r="C1149" s="16"/>
    </row>
    <row r="1150" spans="1:3" x14ac:dyDescent="0.2">
      <c r="A1150" s="5" t="s">
        <v>11</v>
      </c>
      <c r="B1150" s="16">
        <v>20.554072982960001</v>
      </c>
      <c r="C1150" s="16"/>
    </row>
    <row r="1153" spans="1:3" x14ac:dyDescent="0.2">
      <c r="A1153" s="17" t="s">
        <v>138</v>
      </c>
      <c r="B1153" s="17"/>
      <c r="C1153" s="17"/>
    </row>
    <row r="1154" spans="1:3" x14ac:dyDescent="0.2">
      <c r="A1154" s="5" t="s">
        <v>8</v>
      </c>
      <c r="B1154" s="4">
        <v>3066.895679709</v>
      </c>
      <c r="C1154" s="4">
        <v>450.82799999999997</v>
      </c>
    </row>
    <row r="1155" spans="1:3" x14ac:dyDescent="0.2">
      <c r="A1155" s="5" t="s">
        <v>9</v>
      </c>
      <c r="B1155" s="4">
        <v>3076.9206465799998</v>
      </c>
      <c r="C1155" s="4">
        <v>451.01937009459999</v>
      </c>
    </row>
    <row r="1156" spans="1:3" x14ac:dyDescent="0.2">
      <c r="A1156" s="5" t="s">
        <v>3</v>
      </c>
      <c r="B1156" s="16">
        <v>0.1913700946245</v>
      </c>
      <c r="C1156" s="16"/>
    </row>
    <row r="1157" spans="1:3" x14ac:dyDescent="0.2">
      <c r="A1157" s="5" t="s">
        <v>4</v>
      </c>
      <c r="B1157" s="16">
        <v>1.908934932972</v>
      </c>
      <c r="C1157" s="16"/>
    </row>
    <row r="1158" spans="1:3" x14ac:dyDescent="0.2">
      <c r="A1158" s="5" t="s">
        <v>10</v>
      </c>
      <c r="B1158" s="16">
        <v>10.024966871269999</v>
      </c>
      <c r="C1158" s="16"/>
    </row>
    <row r="1159" spans="1:3" x14ac:dyDescent="0.2">
      <c r="A1159" s="5" t="s">
        <v>11</v>
      </c>
      <c r="B1159" s="16">
        <v>10.02679327019</v>
      </c>
      <c r="C1159" s="16"/>
    </row>
    <row r="1162" spans="1:3" x14ac:dyDescent="0.2">
      <c r="A1162" s="17" t="s">
        <v>139</v>
      </c>
      <c r="B1162" s="17"/>
      <c r="C1162" s="17"/>
    </row>
    <row r="1163" spans="1:3" x14ac:dyDescent="0.2">
      <c r="A1163" s="5" t="s">
        <v>8</v>
      </c>
      <c r="B1163" s="4">
        <v>3076.9206465799998</v>
      </c>
      <c r="C1163" s="4">
        <v>451.01937009459999</v>
      </c>
    </row>
    <row r="1164" spans="1:3" x14ac:dyDescent="0.2">
      <c r="A1164" s="5" t="s">
        <v>9</v>
      </c>
      <c r="B1164" s="4">
        <v>3078.683432158</v>
      </c>
      <c r="C1164" s="4">
        <v>450.71</v>
      </c>
    </row>
    <row r="1165" spans="1:3" x14ac:dyDescent="0.2">
      <c r="A1165" s="5" t="s">
        <v>3</v>
      </c>
      <c r="B1165" s="16">
        <v>-0.30937009462449999</v>
      </c>
      <c r="C1165" s="16"/>
    </row>
    <row r="1166" spans="1:3" x14ac:dyDescent="0.2">
      <c r="A1166" s="5" t="s">
        <v>4</v>
      </c>
      <c r="B1166" s="16">
        <v>-17.550069528009999</v>
      </c>
      <c r="C1166" s="16"/>
    </row>
    <row r="1167" spans="1:3" x14ac:dyDescent="0.2">
      <c r="A1167" s="5" t="s">
        <v>10</v>
      </c>
      <c r="B1167" s="16">
        <v>1.7627855783169999</v>
      </c>
      <c r="C1167" s="16"/>
    </row>
    <row r="1168" spans="1:3" x14ac:dyDescent="0.2">
      <c r="A1168" s="5" t="s">
        <v>11</v>
      </c>
      <c r="B1168" s="16">
        <v>1.789727032419</v>
      </c>
      <c r="C1168" s="16"/>
    </row>
    <row r="1171" spans="1:3" x14ac:dyDescent="0.2">
      <c r="A1171" s="17" t="s">
        <v>140</v>
      </c>
      <c r="B1171" s="17"/>
      <c r="C1171" s="17"/>
    </row>
    <row r="1172" spans="1:3" x14ac:dyDescent="0.2">
      <c r="A1172" s="5" t="s">
        <v>8</v>
      </c>
      <c r="B1172" s="4">
        <v>3078.683432158</v>
      </c>
      <c r="C1172" s="4">
        <v>450.71</v>
      </c>
    </row>
    <row r="1173" spans="1:3" x14ac:dyDescent="0.2">
      <c r="A1173" s="5" t="s">
        <v>9</v>
      </c>
      <c r="B1173" s="4">
        <v>3084.3061033539998</v>
      </c>
      <c r="C1173" s="4">
        <v>450.64600000000002</v>
      </c>
    </row>
    <row r="1174" spans="1:3" x14ac:dyDescent="0.2">
      <c r="A1174" s="5" t="s">
        <v>3</v>
      </c>
      <c r="B1174" s="16">
        <v>-6.4000000000019999E-2</v>
      </c>
      <c r="C1174" s="16"/>
    </row>
    <row r="1175" spans="1:3" x14ac:dyDescent="0.2">
      <c r="A1175" s="5" t="s">
        <v>4</v>
      </c>
      <c r="B1175" s="16">
        <v>-1.1382490238059999</v>
      </c>
      <c r="C1175" s="16"/>
    </row>
    <row r="1176" spans="1:3" x14ac:dyDescent="0.2">
      <c r="A1176" s="5" t="s">
        <v>10</v>
      </c>
      <c r="B1176" s="16">
        <v>5.6226711959760003</v>
      </c>
      <c r="C1176" s="16"/>
    </row>
    <row r="1177" spans="1:3" x14ac:dyDescent="0.2">
      <c r="A1177" s="5" t="s">
        <v>11</v>
      </c>
      <c r="B1177" s="16">
        <v>5.6230354238669999</v>
      </c>
      <c r="C1177" s="16"/>
    </row>
    <row r="1180" spans="1:3" x14ac:dyDescent="0.2">
      <c r="A1180" s="17" t="s">
        <v>141</v>
      </c>
      <c r="B1180" s="17"/>
      <c r="C1180" s="17"/>
    </row>
    <row r="1181" spans="1:3" x14ac:dyDescent="0.2">
      <c r="A1181" s="5" t="s">
        <v>8</v>
      </c>
      <c r="B1181" s="4">
        <v>3084.3061033539998</v>
      </c>
      <c r="C1181" s="4">
        <v>450.64600000000002</v>
      </c>
    </row>
    <row r="1182" spans="1:3" x14ac:dyDescent="0.2">
      <c r="A1182" s="5" t="s">
        <v>9</v>
      </c>
      <c r="B1182" s="4">
        <v>3087.7433594899999</v>
      </c>
      <c r="C1182" s="4">
        <v>450.74</v>
      </c>
    </row>
    <row r="1183" spans="1:3" x14ac:dyDescent="0.2">
      <c r="A1183" s="5" t="s">
        <v>3</v>
      </c>
      <c r="B1183" s="16">
        <v>9.3999999999989994E-2</v>
      </c>
      <c r="C1183" s="16"/>
    </row>
    <row r="1184" spans="1:3" x14ac:dyDescent="0.2">
      <c r="A1184" s="5" t="s">
        <v>4</v>
      </c>
      <c r="B1184" s="16">
        <v>2.734739463106</v>
      </c>
      <c r="C1184" s="16"/>
    </row>
    <row r="1185" spans="1:3" x14ac:dyDescent="0.2">
      <c r="A1185" s="5" t="s">
        <v>10</v>
      </c>
      <c r="B1185" s="16">
        <v>3.4372561360290002</v>
      </c>
      <c r="C1185" s="16"/>
    </row>
    <row r="1186" spans="1:3" x14ac:dyDescent="0.2">
      <c r="A1186" s="5" t="s">
        <v>11</v>
      </c>
      <c r="B1186" s="16">
        <v>3.438541223349</v>
      </c>
      <c r="C1186" s="16"/>
    </row>
    <row r="1189" spans="1:3" x14ac:dyDescent="0.2">
      <c r="A1189" s="17" t="s">
        <v>142</v>
      </c>
      <c r="B1189" s="17"/>
      <c r="C1189" s="17"/>
    </row>
    <row r="1190" spans="1:3" x14ac:dyDescent="0.2">
      <c r="A1190" s="5" t="s">
        <v>8</v>
      </c>
      <c r="B1190" s="4">
        <v>3087.7433594899999</v>
      </c>
      <c r="C1190" s="4">
        <v>450.74</v>
      </c>
    </row>
    <row r="1191" spans="1:3" x14ac:dyDescent="0.2">
      <c r="A1191" s="5" t="s">
        <v>9</v>
      </c>
      <c r="B1191" s="4">
        <v>3095.2012619259999</v>
      </c>
      <c r="C1191" s="4">
        <v>450.42099999999999</v>
      </c>
    </row>
    <row r="1192" spans="1:3" x14ac:dyDescent="0.2">
      <c r="A1192" s="5" t="s">
        <v>3</v>
      </c>
      <c r="B1192" s="16">
        <v>-0.31900000000000001</v>
      </c>
      <c r="C1192" s="16"/>
    </row>
    <row r="1193" spans="1:3" x14ac:dyDescent="0.2">
      <c r="A1193" s="5" t="s">
        <v>4</v>
      </c>
      <c r="B1193" s="16">
        <v>-4.2773420909370001</v>
      </c>
      <c r="C1193" s="16"/>
    </row>
    <row r="1194" spans="1:3" x14ac:dyDescent="0.2">
      <c r="A1194" s="5" t="s">
        <v>10</v>
      </c>
      <c r="B1194" s="16">
        <v>7.4579024360939998</v>
      </c>
      <c r="C1194" s="16"/>
    </row>
    <row r="1195" spans="1:3" x14ac:dyDescent="0.2">
      <c r="A1195" s="5" t="s">
        <v>11</v>
      </c>
      <c r="B1195" s="16">
        <v>7.4647216790910003</v>
      </c>
      <c r="C1195" s="16"/>
    </row>
    <row r="1198" spans="1:3" x14ac:dyDescent="0.2">
      <c r="A1198" s="17" t="s">
        <v>143</v>
      </c>
      <c r="B1198" s="17"/>
      <c r="C1198" s="17"/>
    </row>
    <row r="1199" spans="1:3" x14ac:dyDescent="0.2">
      <c r="A1199" s="5" t="s">
        <v>8</v>
      </c>
      <c r="B1199" s="4">
        <v>3095.2012619259999</v>
      </c>
      <c r="C1199" s="4">
        <v>450.42099999999999</v>
      </c>
    </row>
    <row r="1200" spans="1:3" x14ac:dyDescent="0.2">
      <c r="A1200" s="5" t="s">
        <v>9</v>
      </c>
      <c r="B1200" s="4">
        <v>3115.8617591880002</v>
      </c>
      <c r="C1200" s="4">
        <v>450.40899999999999</v>
      </c>
    </row>
    <row r="1201" spans="1:3" x14ac:dyDescent="0.2">
      <c r="A1201" s="5" t="s">
        <v>3</v>
      </c>
      <c r="B1201" s="16">
        <v>-1.2E-2</v>
      </c>
      <c r="C1201" s="16"/>
    </row>
    <row r="1202" spans="1:3" x14ac:dyDescent="0.2">
      <c r="A1202" s="5" t="s">
        <v>4</v>
      </c>
      <c r="B1202" s="16">
        <v>-5.8081854701730003E-2</v>
      </c>
      <c r="C1202" s="16"/>
    </row>
    <row r="1203" spans="1:3" x14ac:dyDescent="0.2">
      <c r="A1203" s="5" t="s">
        <v>10</v>
      </c>
      <c r="B1203" s="16">
        <v>20.660497261370001</v>
      </c>
      <c r="C1203" s="16"/>
    </row>
    <row r="1204" spans="1:3" x14ac:dyDescent="0.2">
      <c r="A1204" s="5" t="s">
        <v>11</v>
      </c>
      <c r="B1204" s="16">
        <v>20.66050074628</v>
      </c>
      <c r="C1204" s="16"/>
    </row>
    <row r="1207" spans="1:3" x14ac:dyDescent="0.2">
      <c r="A1207" s="17" t="s">
        <v>144</v>
      </c>
      <c r="B1207" s="17"/>
      <c r="C1207" s="17"/>
    </row>
    <row r="1208" spans="1:3" x14ac:dyDescent="0.2">
      <c r="A1208" s="5" t="s">
        <v>8</v>
      </c>
      <c r="B1208" s="4">
        <v>3115.8617591880002</v>
      </c>
      <c r="C1208" s="4">
        <v>450.40899999999999</v>
      </c>
    </row>
    <row r="1209" spans="1:3" x14ac:dyDescent="0.2">
      <c r="A1209" s="5" t="s">
        <v>9</v>
      </c>
      <c r="B1209" s="4">
        <v>3121.1112255630001</v>
      </c>
      <c r="C1209" s="4">
        <v>450.09500000000003</v>
      </c>
    </row>
    <row r="1210" spans="1:3" x14ac:dyDescent="0.2">
      <c r="A1210" s="5" t="s">
        <v>3</v>
      </c>
      <c r="B1210" s="16">
        <v>-0.314</v>
      </c>
      <c r="C1210" s="16"/>
    </row>
    <row r="1211" spans="1:3" x14ac:dyDescent="0.2">
      <c r="A1211" s="5" t="s">
        <v>4</v>
      </c>
      <c r="B1211" s="16">
        <v>-5.9815603639769996</v>
      </c>
      <c r="C1211" s="16"/>
    </row>
    <row r="1212" spans="1:3" x14ac:dyDescent="0.2">
      <c r="A1212" s="5" t="s">
        <v>10</v>
      </c>
      <c r="B1212" s="16">
        <v>5.2494663748769996</v>
      </c>
      <c r="C1212" s="16"/>
    </row>
    <row r="1213" spans="1:3" x14ac:dyDescent="0.2">
      <c r="A1213" s="5" t="s">
        <v>11</v>
      </c>
      <c r="B1213" s="16">
        <v>5.2588490395680001</v>
      </c>
      <c r="C1213" s="16"/>
    </row>
    <row r="1216" spans="1:3" x14ac:dyDescent="0.2">
      <c r="A1216" s="17" t="s">
        <v>145</v>
      </c>
      <c r="B1216" s="17"/>
      <c r="C1216" s="17"/>
    </row>
    <row r="1217" spans="1:3" x14ac:dyDescent="0.2">
      <c r="A1217" s="5" t="s">
        <v>8</v>
      </c>
      <c r="B1217" s="4">
        <v>3121.1112255630001</v>
      </c>
      <c r="C1217" s="4">
        <v>450.09500000000003</v>
      </c>
    </row>
    <row r="1218" spans="1:3" x14ac:dyDescent="0.2">
      <c r="A1218" s="5" t="s">
        <v>9</v>
      </c>
      <c r="B1218" s="4">
        <v>3137.4824950369998</v>
      </c>
      <c r="C1218" s="4">
        <v>450.18799999999999</v>
      </c>
    </row>
    <row r="1219" spans="1:3" x14ac:dyDescent="0.2">
      <c r="A1219" s="5" t="s">
        <v>3</v>
      </c>
      <c r="B1219" s="16">
        <v>9.2999999999960004E-2</v>
      </c>
      <c r="C1219" s="16"/>
    </row>
    <row r="1220" spans="1:3" x14ac:dyDescent="0.2">
      <c r="A1220" s="5" t="s">
        <v>4</v>
      </c>
      <c r="B1220" s="16">
        <v>0.56806834768519998</v>
      </c>
      <c r="C1220" s="16"/>
    </row>
    <row r="1221" spans="1:3" x14ac:dyDescent="0.2">
      <c r="A1221" s="5" t="s">
        <v>10</v>
      </c>
      <c r="B1221" s="16">
        <v>16.371269474689999</v>
      </c>
      <c r="C1221" s="16"/>
    </row>
    <row r="1222" spans="1:3" x14ac:dyDescent="0.2">
      <c r="A1222" s="5" t="s">
        <v>11</v>
      </c>
      <c r="B1222" s="16">
        <v>16.37153362434</v>
      </c>
      <c r="C1222" s="16"/>
    </row>
    <row r="1225" spans="1:3" x14ac:dyDescent="0.2">
      <c r="A1225" s="17" t="s">
        <v>146</v>
      </c>
      <c r="B1225" s="17"/>
      <c r="C1225" s="17"/>
    </row>
    <row r="1226" spans="1:3" x14ac:dyDescent="0.2">
      <c r="A1226" s="5" t="s">
        <v>8</v>
      </c>
      <c r="B1226" s="4">
        <v>3137.4824950369998</v>
      </c>
      <c r="C1226" s="4">
        <v>450.18799999999999</v>
      </c>
    </row>
    <row r="1227" spans="1:3" x14ac:dyDescent="0.2">
      <c r="A1227" s="5" t="s">
        <v>9</v>
      </c>
      <c r="B1227" s="4">
        <v>3152.0678678620002</v>
      </c>
      <c r="C1227" s="4">
        <v>450.12900000000002</v>
      </c>
    </row>
    <row r="1228" spans="1:3" x14ac:dyDescent="0.2">
      <c r="A1228" s="5" t="s">
        <v>3</v>
      </c>
      <c r="B1228" s="16">
        <v>-5.899999999997E-2</v>
      </c>
      <c r="C1228" s="16"/>
    </row>
    <row r="1229" spans="1:3" x14ac:dyDescent="0.2">
      <c r="A1229" s="5" t="s">
        <v>4</v>
      </c>
      <c r="B1229" s="16">
        <v>-0.40451485682260002</v>
      </c>
      <c r="C1229" s="16"/>
    </row>
    <row r="1230" spans="1:3" x14ac:dyDescent="0.2">
      <c r="A1230" s="5" t="s">
        <v>10</v>
      </c>
      <c r="B1230" s="16">
        <v>14.585372824969999</v>
      </c>
      <c r="C1230" s="16"/>
    </row>
    <row r="1231" spans="1:3" x14ac:dyDescent="0.2">
      <c r="A1231" s="5" t="s">
        <v>11</v>
      </c>
      <c r="B1231" s="16">
        <v>14.585492156360001</v>
      </c>
      <c r="C1231" s="16"/>
    </row>
    <row r="1234" spans="1:3" x14ac:dyDescent="0.2">
      <c r="A1234" s="17" t="s">
        <v>147</v>
      </c>
      <c r="B1234" s="17"/>
      <c r="C1234" s="17"/>
    </row>
    <row r="1235" spans="1:3" x14ac:dyDescent="0.2">
      <c r="A1235" s="5" t="s">
        <v>8</v>
      </c>
      <c r="B1235" s="4">
        <v>3152.0678678620002</v>
      </c>
      <c r="C1235" s="4">
        <v>450.12900000000002</v>
      </c>
    </row>
    <row r="1236" spans="1:3" x14ac:dyDescent="0.2">
      <c r="A1236" s="5" t="s">
        <v>9</v>
      </c>
      <c r="B1236" s="4">
        <v>3155.968285509</v>
      </c>
      <c r="C1236" s="4">
        <v>449.78250000000003</v>
      </c>
    </row>
    <row r="1237" spans="1:3" x14ac:dyDescent="0.2">
      <c r="A1237" s="5" t="s">
        <v>3</v>
      </c>
      <c r="B1237" s="16">
        <v>-0.34649999999999997</v>
      </c>
      <c r="C1237" s="16"/>
    </row>
    <row r="1238" spans="1:3" x14ac:dyDescent="0.2">
      <c r="A1238" s="5" t="s">
        <v>4</v>
      </c>
      <c r="B1238" s="16">
        <v>-8.8836640423399995</v>
      </c>
      <c r="C1238" s="16"/>
    </row>
    <row r="1239" spans="1:3" x14ac:dyDescent="0.2">
      <c r="A1239" s="5" t="s">
        <v>10</v>
      </c>
      <c r="B1239" s="16">
        <v>3.9004176469140002</v>
      </c>
      <c r="C1239" s="16"/>
    </row>
    <row r="1240" spans="1:3" x14ac:dyDescent="0.2">
      <c r="A1240" s="5" t="s">
        <v>11</v>
      </c>
      <c r="B1240" s="16">
        <v>3.915778347961</v>
      </c>
      <c r="C1240" s="16"/>
    </row>
    <row r="1243" spans="1:3" x14ac:dyDescent="0.2">
      <c r="A1243" s="17" t="s">
        <v>148</v>
      </c>
      <c r="B1243" s="17"/>
      <c r="C1243" s="17"/>
    </row>
    <row r="1244" spans="1:3" x14ac:dyDescent="0.2">
      <c r="A1244" s="5" t="s">
        <v>8</v>
      </c>
      <c r="B1244" s="4">
        <v>3155.968285509</v>
      </c>
      <c r="C1244" s="4">
        <v>449.78250000000003</v>
      </c>
    </row>
    <row r="1245" spans="1:3" x14ac:dyDescent="0.2">
      <c r="A1245" s="5" t="s">
        <v>9</v>
      </c>
      <c r="B1245" s="4">
        <v>3373.9259263560002</v>
      </c>
      <c r="C1245" s="4">
        <v>447.07600000000002</v>
      </c>
    </row>
    <row r="1246" spans="1:3" x14ac:dyDescent="0.2">
      <c r="A1246" s="5" t="s">
        <v>3</v>
      </c>
      <c r="B1246" s="16">
        <v>-2.7065000000000001</v>
      </c>
      <c r="C1246" s="16"/>
    </row>
    <row r="1247" spans="1:3" x14ac:dyDescent="0.2">
      <c r="A1247" s="5" t="s">
        <v>4</v>
      </c>
      <c r="B1247" s="16">
        <v>-1.2417550444600001</v>
      </c>
      <c r="C1247" s="16"/>
    </row>
    <row r="1248" spans="1:3" x14ac:dyDescent="0.2">
      <c r="A1248" s="5" t="s">
        <v>10</v>
      </c>
      <c r="B1248" s="16">
        <v>217.9576408467</v>
      </c>
      <c r="C1248" s="16"/>
    </row>
    <row r="1249" spans="1:3" x14ac:dyDescent="0.2">
      <c r="A1249" s="5" t="s">
        <v>11</v>
      </c>
      <c r="B1249" s="16">
        <v>217.9744442491</v>
      </c>
      <c r="C1249" s="16"/>
    </row>
    <row r="1252" spans="1:3" x14ac:dyDescent="0.2">
      <c r="A1252" s="17" t="s">
        <v>149</v>
      </c>
      <c r="B1252" s="17"/>
      <c r="C1252" s="17"/>
    </row>
    <row r="1253" spans="1:3" x14ac:dyDescent="0.2">
      <c r="A1253" s="5" t="s">
        <v>8</v>
      </c>
      <c r="B1253" s="4">
        <v>3373.9259263560002</v>
      </c>
      <c r="C1253" s="4">
        <v>447.07600000000002</v>
      </c>
    </row>
    <row r="1254" spans="1:3" x14ac:dyDescent="0.2">
      <c r="A1254" s="5" t="s">
        <v>9</v>
      </c>
      <c r="B1254" s="4">
        <v>3387.4562321180001</v>
      </c>
      <c r="C1254" s="4">
        <v>446.82400000000001</v>
      </c>
    </row>
    <row r="1255" spans="1:3" x14ac:dyDescent="0.2">
      <c r="A1255" s="5" t="s">
        <v>3</v>
      </c>
      <c r="B1255" s="16">
        <v>-0.252</v>
      </c>
      <c r="C1255" s="16"/>
    </row>
    <row r="1256" spans="1:3" x14ac:dyDescent="0.2">
      <c r="A1256" s="5" t="s">
        <v>4</v>
      </c>
      <c r="B1256" s="16">
        <v>-1.862485626252</v>
      </c>
      <c r="C1256" s="16"/>
    </row>
    <row r="1257" spans="1:3" x14ac:dyDescent="0.2">
      <c r="A1257" s="5" t="s">
        <v>10</v>
      </c>
      <c r="B1257" s="16">
        <v>13.530305761719999</v>
      </c>
      <c r="C1257" s="16"/>
    </row>
    <row r="1258" spans="1:3" x14ac:dyDescent="0.2">
      <c r="A1258" s="5" t="s">
        <v>11</v>
      </c>
      <c r="B1258" s="16">
        <v>13.53265229014</v>
      </c>
      <c r="C1258" s="16"/>
    </row>
    <row r="1261" spans="1:3" x14ac:dyDescent="0.2">
      <c r="A1261" s="17" t="s">
        <v>150</v>
      </c>
      <c r="B1261" s="17"/>
      <c r="C1261" s="17"/>
    </row>
    <row r="1262" spans="1:3" x14ac:dyDescent="0.2">
      <c r="A1262" s="5" t="s">
        <v>8</v>
      </c>
      <c r="B1262" s="4">
        <v>3387.4562321180001</v>
      </c>
      <c r="C1262" s="4">
        <v>446.82400000000001</v>
      </c>
    </row>
    <row r="1263" spans="1:3" x14ac:dyDescent="0.2">
      <c r="A1263" s="5" t="s">
        <v>9</v>
      </c>
      <c r="B1263" s="4">
        <v>3393.001424259</v>
      </c>
      <c r="C1263" s="4">
        <v>447.12876192850001</v>
      </c>
    </row>
    <row r="1264" spans="1:3" x14ac:dyDescent="0.2">
      <c r="A1264" s="5" t="s">
        <v>3</v>
      </c>
      <c r="B1264" s="16">
        <v>0.30476192853939998</v>
      </c>
      <c r="C1264" s="16"/>
    </row>
    <row r="1265" spans="1:3" x14ac:dyDescent="0.2">
      <c r="A1265" s="5" t="s">
        <v>4</v>
      </c>
      <c r="B1265" s="16">
        <v>5.495966970454</v>
      </c>
      <c r="C1265" s="16"/>
    </row>
    <row r="1266" spans="1:3" x14ac:dyDescent="0.2">
      <c r="A1266" s="5" t="s">
        <v>10</v>
      </c>
      <c r="B1266" s="16">
        <v>5.545192141397</v>
      </c>
      <c r="C1266" s="16"/>
    </row>
    <row r="1267" spans="1:3" x14ac:dyDescent="0.2">
      <c r="A1267" s="5" t="s">
        <v>11</v>
      </c>
      <c r="B1267" s="16">
        <v>5.5535606342330004</v>
      </c>
      <c r="C1267" s="16"/>
    </row>
    <row r="1270" spans="1:3" x14ac:dyDescent="0.2">
      <c r="A1270" s="17" t="s">
        <v>151</v>
      </c>
      <c r="B1270" s="17"/>
      <c r="C1270" s="17"/>
    </row>
    <row r="1271" spans="1:3" x14ac:dyDescent="0.2">
      <c r="A1271" s="5" t="s">
        <v>8</v>
      </c>
      <c r="B1271" s="4">
        <v>3393.001424259</v>
      </c>
      <c r="C1271" s="4">
        <v>447.12876192850001</v>
      </c>
    </row>
    <row r="1272" spans="1:3" x14ac:dyDescent="0.2">
      <c r="A1272" s="5" t="s">
        <v>9</v>
      </c>
      <c r="B1272" s="4">
        <v>3394.9514895570001</v>
      </c>
      <c r="C1272" s="4">
        <v>446.85</v>
      </c>
    </row>
    <row r="1273" spans="1:3" x14ac:dyDescent="0.2">
      <c r="A1273" s="5" t="s">
        <v>3</v>
      </c>
      <c r="B1273" s="16">
        <v>-0.27876192853940002</v>
      </c>
      <c r="C1273" s="16"/>
    </row>
    <row r="1274" spans="1:3" x14ac:dyDescent="0.2">
      <c r="A1274" s="5" t="s">
        <v>4</v>
      </c>
      <c r="B1274" s="16">
        <v>-14.295004830210001</v>
      </c>
      <c r="C1274" s="16"/>
    </row>
    <row r="1275" spans="1:3" x14ac:dyDescent="0.2">
      <c r="A1275" s="5" t="s">
        <v>10</v>
      </c>
      <c r="B1275" s="16">
        <v>1.950065297986</v>
      </c>
      <c r="C1275" s="16"/>
    </row>
    <row r="1276" spans="1:3" x14ac:dyDescent="0.2">
      <c r="A1276" s="5" t="s">
        <v>11</v>
      </c>
      <c r="B1276" s="16">
        <v>1.9698890525129999</v>
      </c>
      <c r="C1276" s="16"/>
    </row>
    <row r="1279" spans="1:3" x14ac:dyDescent="0.2">
      <c r="A1279" s="17" t="s">
        <v>152</v>
      </c>
      <c r="B1279" s="17"/>
      <c r="C1279" s="17"/>
    </row>
    <row r="1280" spans="1:3" x14ac:dyDescent="0.2">
      <c r="A1280" s="5" t="s">
        <v>8</v>
      </c>
      <c r="B1280" s="4">
        <v>3394.9514895570001</v>
      </c>
      <c r="C1280" s="4">
        <v>446.85</v>
      </c>
    </row>
    <row r="1281" spans="1:3" x14ac:dyDescent="0.2">
      <c r="A1281" s="5" t="s">
        <v>9</v>
      </c>
      <c r="B1281" s="4">
        <v>3395.7632064290001</v>
      </c>
      <c r="C1281" s="4">
        <v>446.64699999999999</v>
      </c>
    </row>
    <row r="1282" spans="1:3" x14ac:dyDescent="0.2">
      <c r="A1282" s="5" t="s">
        <v>3</v>
      </c>
      <c r="B1282" s="16">
        <v>-0.20300000000000001</v>
      </c>
      <c r="C1282" s="16"/>
    </row>
    <row r="1283" spans="1:3" x14ac:dyDescent="0.2">
      <c r="A1283" s="5" t="s">
        <v>4</v>
      </c>
      <c r="B1283" s="16">
        <v>-25.008720034149999</v>
      </c>
      <c r="C1283" s="16"/>
    </row>
    <row r="1284" spans="1:3" x14ac:dyDescent="0.2">
      <c r="A1284" s="5" t="s">
        <v>10</v>
      </c>
      <c r="B1284" s="16">
        <v>0.81171687204639997</v>
      </c>
      <c r="C1284" s="16"/>
    </row>
    <row r="1285" spans="1:3" x14ac:dyDescent="0.2">
      <c r="A1285" s="5" t="s">
        <v>11</v>
      </c>
      <c r="B1285" s="16">
        <v>0.83671577035739997</v>
      </c>
      <c r="C1285" s="16"/>
    </row>
    <row r="1288" spans="1:3" x14ac:dyDescent="0.2">
      <c r="A1288" s="17" t="s">
        <v>153</v>
      </c>
      <c r="B1288" s="17"/>
      <c r="C1288" s="17"/>
    </row>
    <row r="1289" spans="1:3" x14ac:dyDescent="0.2">
      <c r="A1289" s="5" t="s">
        <v>8</v>
      </c>
      <c r="B1289" s="4">
        <v>3395.7632064290001</v>
      </c>
      <c r="C1289" s="4">
        <v>446.64699999999999</v>
      </c>
    </row>
    <row r="1290" spans="1:3" x14ac:dyDescent="0.2">
      <c r="A1290" s="5" t="s">
        <v>9</v>
      </c>
      <c r="B1290" s="4">
        <v>3404.101905519</v>
      </c>
      <c r="C1290" s="4">
        <v>446.78800000000001</v>
      </c>
    </row>
    <row r="1291" spans="1:3" x14ac:dyDescent="0.2">
      <c r="A1291" s="5" t="s">
        <v>3</v>
      </c>
      <c r="B1291" s="16">
        <v>0.14099999999999999</v>
      </c>
      <c r="C1291" s="16"/>
    </row>
    <row r="1292" spans="1:3" x14ac:dyDescent="0.2">
      <c r="A1292" s="5" t="s">
        <v>4</v>
      </c>
      <c r="B1292" s="16">
        <v>1.69091123782</v>
      </c>
      <c r="C1292" s="16"/>
    </row>
    <row r="1293" spans="1:3" x14ac:dyDescent="0.2">
      <c r="A1293" s="5" t="s">
        <v>10</v>
      </c>
      <c r="B1293" s="16">
        <v>8.3386990899529998</v>
      </c>
      <c r="C1293" s="16"/>
    </row>
    <row r="1294" spans="1:3" x14ac:dyDescent="0.2">
      <c r="A1294" s="5" t="s">
        <v>11</v>
      </c>
      <c r="B1294" s="16">
        <v>8.3398910971780005</v>
      </c>
      <c r="C1294" s="16"/>
    </row>
    <row r="1297" spans="1:3" x14ac:dyDescent="0.2">
      <c r="A1297" s="17" t="s">
        <v>154</v>
      </c>
      <c r="B1297" s="17"/>
      <c r="C1297" s="17"/>
    </row>
    <row r="1298" spans="1:3" x14ac:dyDescent="0.2">
      <c r="A1298" s="5" t="s">
        <v>8</v>
      </c>
      <c r="B1298" s="4">
        <v>3404.101905519</v>
      </c>
      <c r="C1298" s="4">
        <v>446.78800000000001</v>
      </c>
    </row>
    <row r="1299" spans="1:3" x14ac:dyDescent="0.2">
      <c r="A1299" s="5" t="s">
        <v>9</v>
      </c>
      <c r="B1299" s="4">
        <v>3444.3574524420001</v>
      </c>
      <c r="C1299" s="4">
        <v>446.44099999999997</v>
      </c>
    </row>
    <row r="1300" spans="1:3" x14ac:dyDescent="0.2">
      <c r="A1300" s="5" t="s">
        <v>3</v>
      </c>
      <c r="B1300" s="16">
        <v>-0.34699999999999998</v>
      </c>
      <c r="C1300" s="16"/>
    </row>
    <row r="1301" spans="1:3" x14ac:dyDescent="0.2">
      <c r="A1301" s="5" t="s">
        <v>4</v>
      </c>
      <c r="B1301" s="16">
        <v>-0.86199300847899996</v>
      </c>
      <c r="C1301" s="16"/>
    </row>
    <row r="1302" spans="1:3" x14ac:dyDescent="0.2">
      <c r="A1302" s="5" t="s">
        <v>10</v>
      </c>
      <c r="B1302" s="16">
        <v>40.255546922859999</v>
      </c>
      <c r="C1302" s="16"/>
    </row>
    <row r="1303" spans="1:3" x14ac:dyDescent="0.2">
      <c r="A1303" s="5" t="s">
        <v>11</v>
      </c>
      <c r="B1303" s="16">
        <v>40.257042452950003</v>
      </c>
      <c r="C1303" s="16"/>
    </row>
    <row r="1306" spans="1:3" x14ac:dyDescent="0.2">
      <c r="A1306" s="17" t="s">
        <v>155</v>
      </c>
      <c r="B1306" s="17"/>
      <c r="C1306" s="17"/>
    </row>
    <row r="1307" spans="1:3" x14ac:dyDescent="0.2">
      <c r="A1307" s="5" t="s">
        <v>8</v>
      </c>
      <c r="B1307" s="4">
        <v>3444.3574524420001</v>
      </c>
      <c r="C1307" s="4">
        <v>446.44099999999997</v>
      </c>
    </row>
    <row r="1308" spans="1:3" x14ac:dyDescent="0.2">
      <c r="A1308" s="5" t="s">
        <v>9</v>
      </c>
      <c r="B1308" s="4">
        <v>3456.4989545919998</v>
      </c>
      <c r="C1308" s="4">
        <v>446.21499999999997</v>
      </c>
    </row>
    <row r="1309" spans="1:3" x14ac:dyDescent="0.2">
      <c r="A1309" s="5" t="s">
        <v>3</v>
      </c>
      <c r="B1309" s="16">
        <v>-0.22600000000000001</v>
      </c>
      <c r="C1309" s="16"/>
    </row>
    <row r="1310" spans="1:3" x14ac:dyDescent="0.2">
      <c r="A1310" s="5" t="s">
        <v>4</v>
      </c>
      <c r="B1310" s="16">
        <v>-1.861384178015</v>
      </c>
      <c r="C1310" s="16"/>
    </row>
    <row r="1311" spans="1:3" x14ac:dyDescent="0.2">
      <c r="A1311" s="5" t="s">
        <v>10</v>
      </c>
      <c r="B1311" s="16">
        <v>12.14150215035</v>
      </c>
      <c r="C1311" s="16"/>
    </row>
    <row r="1312" spans="1:3" x14ac:dyDescent="0.2">
      <c r="A1312" s="5" t="s">
        <v>11</v>
      </c>
      <c r="B1312" s="16">
        <v>12.143605332310001</v>
      </c>
      <c r="C1312" s="16"/>
    </row>
    <row r="1315" spans="1:3" x14ac:dyDescent="0.2">
      <c r="A1315" s="17" t="s">
        <v>156</v>
      </c>
      <c r="B1315" s="17"/>
      <c r="C1315" s="17"/>
    </row>
    <row r="1316" spans="1:3" x14ac:dyDescent="0.2">
      <c r="A1316" s="5" t="s">
        <v>8</v>
      </c>
      <c r="B1316" s="4">
        <v>3456.4989545919998</v>
      </c>
      <c r="C1316" s="4">
        <v>446.21499999999997</v>
      </c>
    </row>
    <row r="1317" spans="1:3" x14ac:dyDescent="0.2">
      <c r="A1317" s="5" t="s">
        <v>9</v>
      </c>
      <c r="B1317" s="4">
        <v>3457.8981632680002</v>
      </c>
      <c r="C1317" s="4">
        <v>446.59300000000002</v>
      </c>
    </row>
    <row r="1318" spans="1:3" x14ac:dyDescent="0.2">
      <c r="A1318" s="5" t="s">
        <v>3</v>
      </c>
      <c r="B1318" s="16">
        <v>0.378</v>
      </c>
      <c r="C1318" s="16"/>
    </row>
    <row r="1319" spans="1:3" x14ac:dyDescent="0.2">
      <c r="A1319" s="5" t="s">
        <v>4</v>
      </c>
      <c r="B1319" s="16">
        <v>27.01526989017</v>
      </c>
      <c r="C1319" s="16"/>
    </row>
    <row r="1320" spans="1:3" x14ac:dyDescent="0.2">
      <c r="A1320" s="5" t="s">
        <v>10</v>
      </c>
      <c r="B1320" s="16">
        <v>1.3992086754519999</v>
      </c>
      <c r="C1320" s="16"/>
    </row>
    <row r="1321" spans="1:3" x14ac:dyDescent="0.2">
      <c r="A1321" s="5" t="s">
        <v>11</v>
      </c>
      <c r="B1321" s="13">
        <v>1.4493684546929999</v>
      </c>
      <c r="C1321" s="16"/>
    </row>
    <row r="1324" spans="1:3" x14ac:dyDescent="0.2">
      <c r="A1324" s="17" t="s">
        <v>157</v>
      </c>
      <c r="B1324" s="17"/>
      <c r="C1324" s="17"/>
    </row>
    <row r="1325" spans="1:3" x14ac:dyDescent="0.2">
      <c r="A1325" s="5" t="s">
        <v>8</v>
      </c>
      <c r="B1325" s="4">
        <v>3457.8981632680002</v>
      </c>
      <c r="C1325" s="4">
        <v>446.59300000000002</v>
      </c>
    </row>
    <row r="1326" spans="1:3" x14ac:dyDescent="0.2">
      <c r="A1326" s="5" t="s">
        <v>9</v>
      </c>
      <c r="B1326" s="4">
        <v>3466.4819045959998</v>
      </c>
      <c r="C1326" s="4">
        <v>446.22280465860001</v>
      </c>
    </row>
    <row r="1327" spans="1:3" x14ac:dyDescent="0.2">
      <c r="A1327" s="5" t="s">
        <v>3</v>
      </c>
      <c r="B1327" s="16">
        <v>-0.37019534136370003</v>
      </c>
      <c r="C1327" s="16"/>
    </row>
    <row r="1328" spans="1:3" x14ac:dyDescent="0.2">
      <c r="A1328" s="5" t="s">
        <v>4</v>
      </c>
      <c r="B1328" s="16">
        <v>-4.3127504338079996</v>
      </c>
      <c r="C1328" s="16"/>
    </row>
    <row r="1329" spans="1:3" x14ac:dyDescent="0.2">
      <c r="A1329" s="5" t="s">
        <v>10</v>
      </c>
      <c r="B1329" s="16">
        <v>8.5837413280790003</v>
      </c>
      <c r="C1329" s="16"/>
    </row>
    <row r="1330" spans="1:3" x14ac:dyDescent="0.2">
      <c r="A1330" s="5" t="s">
        <v>11</v>
      </c>
      <c r="B1330" s="16">
        <v>8.5917204201569994</v>
      </c>
      <c r="C1330" s="16"/>
    </row>
  </sheetData>
  <mergeCells count="738">
    <mergeCell ref="B1321:C1321"/>
    <mergeCell ref="A1324:C1324"/>
    <mergeCell ref="B1327:C1327"/>
    <mergeCell ref="B1328:C1328"/>
    <mergeCell ref="B1329:C1329"/>
    <mergeCell ref="B1330:C1330"/>
    <mergeCell ref="B1311:C1311"/>
    <mergeCell ref="B1312:C1312"/>
    <mergeCell ref="A1315:C1315"/>
    <mergeCell ref="B1318:C1318"/>
    <mergeCell ref="B1319:C1319"/>
    <mergeCell ref="B1320:C1320"/>
    <mergeCell ref="B1301:C1301"/>
    <mergeCell ref="B1302:C1302"/>
    <mergeCell ref="B1303:C1303"/>
    <mergeCell ref="A1306:C1306"/>
    <mergeCell ref="B1309:C1309"/>
    <mergeCell ref="B1310:C1310"/>
    <mergeCell ref="B1291:C1291"/>
    <mergeCell ref="B1292:C1292"/>
    <mergeCell ref="B1293:C1293"/>
    <mergeCell ref="B1294:C1294"/>
    <mergeCell ref="A1297:C1297"/>
    <mergeCell ref="B1300:C1300"/>
    <mergeCell ref="A1279:C1279"/>
    <mergeCell ref="B1282:C1282"/>
    <mergeCell ref="B1283:C1283"/>
    <mergeCell ref="B1284:C1284"/>
    <mergeCell ref="B1285:C1285"/>
    <mergeCell ref="A1288:C1288"/>
    <mergeCell ref="B1267:C1267"/>
    <mergeCell ref="A1270:C1270"/>
    <mergeCell ref="B1273:C1273"/>
    <mergeCell ref="B1274:C1274"/>
    <mergeCell ref="B1275:C1275"/>
    <mergeCell ref="B1276:C1276"/>
    <mergeCell ref="B1257:C1257"/>
    <mergeCell ref="B1258:C1258"/>
    <mergeCell ref="A1261:C1261"/>
    <mergeCell ref="B1264:C1264"/>
    <mergeCell ref="B1265:C1265"/>
    <mergeCell ref="B1266:C1266"/>
    <mergeCell ref="B1247:C1247"/>
    <mergeCell ref="B1248:C1248"/>
    <mergeCell ref="B1249:C1249"/>
    <mergeCell ref="A1252:C1252"/>
    <mergeCell ref="B1255:C1255"/>
    <mergeCell ref="B1256:C1256"/>
    <mergeCell ref="B1237:C1237"/>
    <mergeCell ref="B1238:C1238"/>
    <mergeCell ref="B1239:C1239"/>
    <mergeCell ref="B1240:C1240"/>
    <mergeCell ref="A1243:C1243"/>
    <mergeCell ref="B1246:C1246"/>
    <mergeCell ref="A1225:C1225"/>
    <mergeCell ref="B1228:C1228"/>
    <mergeCell ref="B1229:C1229"/>
    <mergeCell ref="B1230:C1230"/>
    <mergeCell ref="B1231:C1231"/>
    <mergeCell ref="A1234:C1234"/>
    <mergeCell ref="B1213:C1213"/>
    <mergeCell ref="A1216:C1216"/>
    <mergeCell ref="B1219:C1219"/>
    <mergeCell ref="B1220:C1220"/>
    <mergeCell ref="B1221:C1221"/>
    <mergeCell ref="B1222:C1222"/>
    <mergeCell ref="B1203:C1203"/>
    <mergeCell ref="B1204:C1204"/>
    <mergeCell ref="A1207:C1207"/>
    <mergeCell ref="B1210:C1210"/>
    <mergeCell ref="B1211:C1211"/>
    <mergeCell ref="B1212:C1212"/>
    <mergeCell ref="B1193:C1193"/>
    <mergeCell ref="B1194:C1194"/>
    <mergeCell ref="B1195:C1195"/>
    <mergeCell ref="A1198:C1198"/>
    <mergeCell ref="B1201:C1201"/>
    <mergeCell ref="B1202:C1202"/>
    <mergeCell ref="B1183:C1183"/>
    <mergeCell ref="B1184:C1184"/>
    <mergeCell ref="B1185:C1185"/>
    <mergeCell ref="B1186:C1186"/>
    <mergeCell ref="A1189:C1189"/>
    <mergeCell ref="B1192:C1192"/>
    <mergeCell ref="A1171:C1171"/>
    <mergeCell ref="B1174:C1174"/>
    <mergeCell ref="B1175:C1175"/>
    <mergeCell ref="B1176:C1176"/>
    <mergeCell ref="B1177:C1177"/>
    <mergeCell ref="A1180:C1180"/>
    <mergeCell ref="B1159:C1159"/>
    <mergeCell ref="A1162:C1162"/>
    <mergeCell ref="B1165:C1165"/>
    <mergeCell ref="B1166:C1166"/>
    <mergeCell ref="B1167:C1167"/>
    <mergeCell ref="B1168:C1168"/>
    <mergeCell ref="B1149:C1149"/>
    <mergeCell ref="B1150:C1150"/>
    <mergeCell ref="A1153:C1153"/>
    <mergeCell ref="B1156:C1156"/>
    <mergeCell ref="B1157:C1157"/>
    <mergeCell ref="B1158:C1158"/>
    <mergeCell ref="B1139:C1139"/>
    <mergeCell ref="B1140:C1140"/>
    <mergeCell ref="B1141:C1141"/>
    <mergeCell ref="A1144:C1144"/>
    <mergeCell ref="B1147:C1147"/>
    <mergeCell ref="B1148:C1148"/>
    <mergeCell ref="B1129:C1129"/>
    <mergeCell ref="B1130:C1130"/>
    <mergeCell ref="B1131:C1131"/>
    <mergeCell ref="B1132:C1132"/>
    <mergeCell ref="A1135:C1135"/>
    <mergeCell ref="B1138:C1138"/>
    <mergeCell ref="A1117:C1117"/>
    <mergeCell ref="B1120:C1120"/>
    <mergeCell ref="B1121:C1121"/>
    <mergeCell ref="B1122:C1122"/>
    <mergeCell ref="B1123:C1123"/>
    <mergeCell ref="A1126:C1126"/>
    <mergeCell ref="B1105:C1105"/>
    <mergeCell ref="A1108:C1108"/>
    <mergeCell ref="B1111:C1111"/>
    <mergeCell ref="B1112:C1112"/>
    <mergeCell ref="B1113:C1113"/>
    <mergeCell ref="B1114:C1114"/>
    <mergeCell ref="B1095:C1095"/>
    <mergeCell ref="B1096:C1096"/>
    <mergeCell ref="A1099:C1099"/>
    <mergeCell ref="B1102:C1102"/>
    <mergeCell ref="B1103:C1103"/>
    <mergeCell ref="B1104:C1104"/>
    <mergeCell ref="B1085:C1085"/>
    <mergeCell ref="B1086:C1086"/>
    <mergeCell ref="B1087:C1087"/>
    <mergeCell ref="A1090:C1090"/>
    <mergeCell ref="B1093:C1093"/>
    <mergeCell ref="B1094:C1094"/>
    <mergeCell ref="B1075:C1075"/>
    <mergeCell ref="B1076:C1076"/>
    <mergeCell ref="B1077:C1077"/>
    <mergeCell ref="B1078:C1078"/>
    <mergeCell ref="A1081:C1081"/>
    <mergeCell ref="B1084:C1084"/>
    <mergeCell ref="A1063:C1063"/>
    <mergeCell ref="B1066:C1066"/>
    <mergeCell ref="B1067:C1067"/>
    <mergeCell ref="B1068:C1068"/>
    <mergeCell ref="B1069:C1069"/>
    <mergeCell ref="A1072:C1072"/>
    <mergeCell ref="B1051:C1051"/>
    <mergeCell ref="A1054:C1054"/>
    <mergeCell ref="B1057:C1057"/>
    <mergeCell ref="B1058:C1058"/>
    <mergeCell ref="B1059:C1059"/>
    <mergeCell ref="B1060:C1060"/>
    <mergeCell ref="B1041:C1041"/>
    <mergeCell ref="B1042:C1042"/>
    <mergeCell ref="A1045:C1045"/>
    <mergeCell ref="B1048:C1048"/>
    <mergeCell ref="B1049:C1049"/>
    <mergeCell ref="B1050:C1050"/>
    <mergeCell ref="B1031:C1031"/>
    <mergeCell ref="B1032:C1032"/>
    <mergeCell ref="B1033:C1033"/>
    <mergeCell ref="A1036:C1036"/>
    <mergeCell ref="B1039:C1039"/>
    <mergeCell ref="B1040:C1040"/>
    <mergeCell ref="B1021:C1021"/>
    <mergeCell ref="B1022:C1022"/>
    <mergeCell ref="B1023:C1023"/>
    <mergeCell ref="B1024:C1024"/>
    <mergeCell ref="A1027:C1027"/>
    <mergeCell ref="B1030:C1030"/>
    <mergeCell ref="A1009:C1009"/>
    <mergeCell ref="B1012:C1012"/>
    <mergeCell ref="B1013:C1013"/>
    <mergeCell ref="B1014:C1014"/>
    <mergeCell ref="B1015:C1015"/>
    <mergeCell ref="A1018:C1018"/>
    <mergeCell ref="B997:C997"/>
    <mergeCell ref="A1000:C1000"/>
    <mergeCell ref="B1003:C1003"/>
    <mergeCell ref="B1004:C1004"/>
    <mergeCell ref="B1005:C1005"/>
    <mergeCell ref="B1006:C1006"/>
    <mergeCell ref="B987:C987"/>
    <mergeCell ref="B988:C988"/>
    <mergeCell ref="A991:C991"/>
    <mergeCell ref="B994:C994"/>
    <mergeCell ref="B995:C995"/>
    <mergeCell ref="B996:C996"/>
    <mergeCell ref="B977:C977"/>
    <mergeCell ref="B978:C978"/>
    <mergeCell ref="B979:C979"/>
    <mergeCell ref="A982:C982"/>
    <mergeCell ref="B985:C985"/>
    <mergeCell ref="B986:C986"/>
    <mergeCell ref="B967:C967"/>
    <mergeCell ref="B968:C968"/>
    <mergeCell ref="B969:C969"/>
    <mergeCell ref="B970:C970"/>
    <mergeCell ref="A973:C973"/>
    <mergeCell ref="B976:C976"/>
    <mergeCell ref="A955:C955"/>
    <mergeCell ref="B958:C958"/>
    <mergeCell ref="B959:C959"/>
    <mergeCell ref="B960:C960"/>
    <mergeCell ref="B961:C961"/>
    <mergeCell ref="A964:C964"/>
    <mergeCell ref="B943:C943"/>
    <mergeCell ref="A946:C946"/>
    <mergeCell ref="B949:C949"/>
    <mergeCell ref="B950:C950"/>
    <mergeCell ref="B951:C951"/>
    <mergeCell ref="B952:C952"/>
    <mergeCell ref="B933:C933"/>
    <mergeCell ref="B934:C934"/>
    <mergeCell ref="A937:C937"/>
    <mergeCell ref="B940:C940"/>
    <mergeCell ref="B941:C941"/>
    <mergeCell ref="B942:C942"/>
    <mergeCell ref="B923:C923"/>
    <mergeCell ref="B924:C924"/>
    <mergeCell ref="B925:C925"/>
    <mergeCell ref="A928:C928"/>
    <mergeCell ref="B931:C931"/>
    <mergeCell ref="B932:C932"/>
    <mergeCell ref="B913:C913"/>
    <mergeCell ref="B914:C914"/>
    <mergeCell ref="B915:C915"/>
    <mergeCell ref="B916:C916"/>
    <mergeCell ref="A919:C919"/>
    <mergeCell ref="B922:C922"/>
    <mergeCell ref="A901:C901"/>
    <mergeCell ref="B904:C904"/>
    <mergeCell ref="B905:C905"/>
    <mergeCell ref="B906:C906"/>
    <mergeCell ref="B907:C907"/>
    <mergeCell ref="A910:C910"/>
    <mergeCell ref="B889:C889"/>
    <mergeCell ref="A892:C892"/>
    <mergeCell ref="B895:C895"/>
    <mergeCell ref="B896:C896"/>
    <mergeCell ref="B897:C897"/>
    <mergeCell ref="B898:C898"/>
    <mergeCell ref="B879:C879"/>
    <mergeCell ref="B880:C880"/>
    <mergeCell ref="A883:C883"/>
    <mergeCell ref="B886:C886"/>
    <mergeCell ref="B887:C887"/>
    <mergeCell ref="B888:C888"/>
    <mergeCell ref="B869:C869"/>
    <mergeCell ref="B870:C870"/>
    <mergeCell ref="B871:C871"/>
    <mergeCell ref="A874:C874"/>
    <mergeCell ref="B877:C877"/>
    <mergeCell ref="B878:C878"/>
    <mergeCell ref="B859:C859"/>
    <mergeCell ref="B860:C860"/>
    <mergeCell ref="B861:C861"/>
    <mergeCell ref="B862:C862"/>
    <mergeCell ref="A865:C865"/>
    <mergeCell ref="B868:C868"/>
    <mergeCell ref="A847:C847"/>
    <mergeCell ref="B850:C850"/>
    <mergeCell ref="B851:C851"/>
    <mergeCell ref="B852:C852"/>
    <mergeCell ref="B853:C853"/>
    <mergeCell ref="A856:C856"/>
    <mergeCell ref="B835:C835"/>
    <mergeCell ref="A838:C838"/>
    <mergeCell ref="B841:C841"/>
    <mergeCell ref="B842:C842"/>
    <mergeCell ref="B843:C843"/>
    <mergeCell ref="B844:C844"/>
    <mergeCell ref="B825:C825"/>
    <mergeCell ref="B826:C826"/>
    <mergeCell ref="A829:C829"/>
    <mergeCell ref="B832:C832"/>
    <mergeCell ref="B833:C833"/>
    <mergeCell ref="B834:C834"/>
    <mergeCell ref="B815:C815"/>
    <mergeCell ref="B816:C816"/>
    <mergeCell ref="B817:C817"/>
    <mergeCell ref="A820:C820"/>
    <mergeCell ref="B823:C823"/>
    <mergeCell ref="B824:C824"/>
    <mergeCell ref="B805:C805"/>
    <mergeCell ref="B806:C806"/>
    <mergeCell ref="B807:C807"/>
    <mergeCell ref="B808:C808"/>
    <mergeCell ref="A811:C811"/>
    <mergeCell ref="B814:C814"/>
    <mergeCell ref="A793:C793"/>
    <mergeCell ref="B796:C796"/>
    <mergeCell ref="B797:C797"/>
    <mergeCell ref="B798:C798"/>
    <mergeCell ref="B799:C799"/>
    <mergeCell ref="A802:C802"/>
    <mergeCell ref="B781:C781"/>
    <mergeCell ref="A784:C784"/>
    <mergeCell ref="B787:C787"/>
    <mergeCell ref="B788:C788"/>
    <mergeCell ref="B789:C789"/>
    <mergeCell ref="B790:C790"/>
    <mergeCell ref="B771:C771"/>
    <mergeCell ref="B772:C772"/>
    <mergeCell ref="A775:C775"/>
    <mergeCell ref="B778:C778"/>
    <mergeCell ref="B779:C779"/>
    <mergeCell ref="B780:C780"/>
    <mergeCell ref="B761:C761"/>
    <mergeCell ref="B762:C762"/>
    <mergeCell ref="B763:C763"/>
    <mergeCell ref="A766:C766"/>
    <mergeCell ref="B769:C769"/>
    <mergeCell ref="B770:C770"/>
    <mergeCell ref="B751:C751"/>
    <mergeCell ref="B752:C752"/>
    <mergeCell ref="B753:C753"/>
    <mergeCell ref="B754:C754"/>
    <mergeCell ref="A757:C757"/>
    <mergeCell ref="B760:C760"/>
    <mergeCell ref="A739:C739"/>
    <mergeCell ref="B742:C742"/>
    <mergeCell ref="B743:C743"/>
    <mergeCell ref="B744:C744"/>
    <mergeCell ref="B745:C745"/>
    <mergeCell ref="A748:C748"/>
    <mergeCell ref="B727:C727"/>
    <mergeCell ref="A730:C730"/>
    <mergeCell ref="B733:C733"/>
    <mergeCell ref="B734:C734"/>
    <mergeCell ref="B735:C735"/>
    <mergeCell ref="B736:C736"/>
    <mergeCell ref="B717:C717"/>
    <mergeCell ref="B718:C718"/>
    <mergeCell ref="A721:C721"/>
    <mergeCell ref="B724:C724"/>
    <mergeCell ref="B725:C725"/>
    <mergeCell ref="B726:C726"/>
    <mergeCell ref="B707:C707"/>
    <mergeCell ref="B708:C708"/>
    <mergeCell ref="B709:C709"/>
    <mergeCell ref="A712:C712"/>
    <mergeCell ref="B715:C715"/>
    <mergeCell ref="B716:C716"/>
    <mergeCell ref="B697:C697"/>
    <mergeCell ref="B698:C698"/>
    <mergeCell ref="B699:C699"/>
    <mergeCell ref="B700:C700"/>
    <mergeCell ref="A703:C703"/>
    <mergeCell ref="B706:C706"/>
    <mergeCell ref="A685:C685"/>
    <mergeCell ref="B688:C688"/>
    <mergeCell ref="B689:C689"/>
    <mergeCell ref="B690:C690"/>
    <mergeCell ref="B691:C691"/>
    <mergeCell ref="A694:C694"/>
    <mergeCell ref="B673:C673"/>
    <mergeCell ref="A676:C676"/>
    <mergeCell ref="B679:C679"/>
    <mergeCell ref="B680:C680"/>
    <mergeCell ref="B681:C681"/>
    <mergeCell ref="B682:C682"/>
    <mergeCell ref="B663:C663"/>
    <mergeCell ref="B664:C664"/>
    <mergeCell ref="A667:C667"/>
    <mergeCell ref="B670:C670"/>
    <mergeCell ref="B671:C671"/>
    <mergeCell ref="B672:C672"/>
    <mergeCell ref="B653:C653"/>
    <mergeCell ref="B654:C654"/>
    <mergeCell ref="B655:C655"/>
    <mergeCell ref="A658:C658"/>
    <mergeCell ref="B661:C661"/>
    <mergeCell ref="B662:C662"/>
    <mergeCell ref="B643:C643"/>
    <mergeCell ref="B644:C644"/>
    <mergeCell ref="B645:C645"/>
    <mergeCell ref="B646:C646"/>
    <mergeCell ref="A649:C649"/>
    <mergeCell ref="B652:C652"/>
    <mergeCell ref="A631:C631"/>
    <mergeCell ref="B634:C634"/>
    <mergeCell ref="B635:C635"/>
    <mergeCell ref="B636:C636"/>
    <mergeCell ref="B637:C637"/>
    <mergeCell ref="A640:C640"/>
    <mergeCell ref="B619:C619"/>
    <mergeCell ref="A622:C622"/>
    <mergeCell ref="B625:C625"/>
    <mergeCell ref="B626:C626"/>
    <mergeCell ref="B627:C627"/>
    <mergeCell ref="B628:C628"/>
    <mergeCell ref="B609:C609"/>
    <mergeCell ref="B610:C610"/>
    <mergeCell ref="A613:C613"/>
    <mergeCell ref="B616:C616"/>
    <mergeCell ref="B617:C617"/>
    <mergeCell ref="B618:C618"/>
    <mergeCell ref="B599:C599"/>
    <mergeCell ref="B600:C600"/>
    <mergeCell ref="B601:C601"/>
    <mergeCell ref="A604:C604"/>
    <mergeCell ref="B607:C607"/>
    <mergeCell ref="B608:C608"/>
    <mergeCell ref="B589:C589"/>
    <mergeCell ref="B590:C590"/>
    <mergeCell ref="B591:C591"/>
    <mergeCell ref="B592:C592"/>
    <mergeCell ref="A595:C595"/>
    <mergeCell ref="B598:C598"/>
    <mergeCell ref="A577:C577"/>
    <mergeCell ref="B580:C580"/>
    <mergeCell ref="B581:C581"/>
    <mergeCell ref="B582:C582"/>
    <mergeCell ref="B583:C583"/>
    <mergeCell ref="A586:C586"/>
    <mergeCell ref="B565:C565"/>
    <mergeCell ref="A568:C568"/>
    <mergeCell ref="B571:C571"/>
    <mergeCell ref="B572:C572"/>
    <mergeCell ref="B573:C573"/>
    <mergeCell ref="B574:C574"/>
    <mergeCell ref="B555:C555"/>
    <mergeCell ref="B556:C556"/>
    <mergeCell ref="A559:C559"/>
    <mergeCell ref="B562:C562"/>
    <mergeCell ref="B563:C563"/>
    <mergeCell ref="B564:C564"/>
    <mergeCell ref="B545:C545"/>
    <mergeCell ref="B546:C546"/>
    <mergeCell ref="B547:C547"/>
    <mergeCell ref="A550:C550"/>
    <mergeCell ref="B553:C553"/>
    <mergeCell ref="B554:C554"/>
    <mergeCell ref="B535:C535"/>
    <mergeCell ref="B536:C536"/>
    <mergeCell ref="B537:C537"/>
    <mergeCell ref="B538:C538"/>
    <mergeCell ref="A541:C541"/>
    <mergeCell ref="B544:C544"/>
    <mergeCell ref="A523:C523"/>
    <mergeCell ref="B526:C526"/>
    <mergeCell ref="B527:C527"/>
    <mergeCell ref="B528:C528"/>
    <mergeCell ref="B529:C529"/>
    <mergeCell ref="A532:C532"/>
    <mergeCell ref="B511:C511"/>
    <mergeCell ref="A514:C514"/>
    <mergeCell ref="B517:C517"/>
    <mergeCell ref="B518:C518"/>
    <mergeCell ref="B519:C519"/>
    <mergeCell ref="B520:C520"/>
    <mergeCell ref="B501:C501"/>
    <mergeCell ref="B502:C502"/>
    <mergeCell ref="A505:C505"/>
    <mergeCell ref="B508:C508"/>
    <mergeCell ref="B509:C509"/>
    <mergeCell ref="B510:C510"/>
    <mergeCell ref="B491:C491"/>
    <mergeCell ref="B492:C492"/>
    <mergeCell ref="B493:C493"/>
    <mergeCell ref="A496:C496"/>
    <mergeCell ref="B499:C499"/>
    <mergeCell ref="B500:C500"/>
    <mergeCell ref="B481:C481"/>
    <mergeCell ref="B482:C482"/>
    <mergeCell ref="B483:C483"/>
    <mergeCell ref="B484:C484"/>
    <mergeCell ref="A487:C487"/>
    <mergeCell ref="B490:C490"/>
    <mergeCell ref="A469:C469"/>
    <mergeCell ref="B472:C472"/>
    <mergeCell ref="B473:C473"/>
    <mergeCell ref="B474:C474"/>
    <mergeCell ref="B475:C475"/>
    <mergeCell ref="A478:C478"/>
    <mergeCell ref="B457:C457"/>
    <mergeCell ref="A460:C460"/>
    <mergeCell ref="B463:C463"/>
    <mergeCell ref="B464:C464"/>
    <mergeCell ref="B465:C465"/>
    <mergeCell ref="B466:C466"/>
    <mergeCell ref="B447:C447"/>
    <mergeCell ref="B448:C448"/>
    <mergeCell ref="A451:C451"/>
    <mergeCell ref="B454:C454"/>
    <mergeCell ref="B455:C455"/>
    <mergeCell ref="B456:C456"/>
    <mergeCell ref="B437:C437"/>
    <mergeCell ref="B438:C438"/>
    <mergeCell ref="B439:C439"/>
    <mergeCell ref="A442:C442"/>
    <mergeCell ref="B445:C445"/>
    <mergeCell ref="B446:C446"/>
    <mergeCell ref="B427:C427"/>
    <mergeCell ref="B428:C428"/>
    <mergeCell ref="B429:C429"/>
    <mergeCell ref="B430:C430"/>
    <mergeCell ref="A433:C433"/>
    <mergeCell ref="B436:C436"/>
    <mergeCell ref="A415:C415"/>
    <mergeCell ref="B418:C418"/>
    <mergeCell ref="B419:C419"/>
    <mergeCell ref="B420:C420"/>
    <mergeCell ref="B421:C421"/>
    <mergeCell ref="A424:C424"/>
    <mergeCell ref="B403:C403"/>
    <mergeCell ref="A406:C406"/>
    <mergeCell ref="B409:C409"/>
    <mergeCell ref="B410:C410"/>
    <mergeCell ref="B411:C411"/>
    <mergeCell ref="B412:C412"/>
    <mergeCell ref="B393:C393"/>
    <mergeCell ref="B394:C394"/>
    <mergeCell ref="A397:C397"/>
    <mergeCell ref="B400:C400"/>
    <mergeCell ref="B401:C401"/>
    <mergeCell ref="B402:C402"/>
    <mergeCell ref="B383:C383"/>
    <mergeCell ref="B384:C384"/>
    <mergeCell ref="B385:C385"/>
    <mergeCell ref="A388:C388"/>
    <mergeCell ref="B391:C391"/>
    <mergeCell ref="B392:C392"/>
    <mergeCell ref="B373:C373"/>
    <mergeCell ref="B374:C374"/>
    <mergeCell ref="B375:C375"/>
    <mergeCell ref="B376:C376"/>
    <mergeCell ref="A379:C379"/>
    <mergeCell ref="B382:C382"/>
    <mergeCell ref="A361:C361"/>
    <mergeCell ref="B364:C364"/>
    <mergeCell ref="B365:C365"/>
    <mergeCell ref="B366:C366"/>
    <mergeCell ref="B367:C367"/>
    <mergeCell ref="A370:C370"/>
    <mergeCell ref="B349:C349"/>
    <mergeCell ref="A352:C352"/>
    <mergeCell ref="B355:C355"/>
    <mergeCell ref="B356:C356"/>
    <mergeCell ref="B357:C357"/>
    <mergeCell ref="B358:C358"/>
    <mergeCell ref="B339:C339"/>
    <mergeCell ref="B340:C340"/>
    <mergeCell ref="A343:C343"/>
    <mergeCell ref="B346:C346"/>
    <mergeCell ref="B347:C347"/>
    <mergeCell ref="B348:C348"/>
    <mergeCell ref="B329:C329"/>
    <mergeCell ref="B330:C330"/>
    <mergeCell ref="B331:C331"/>
    <mergeCell ref="A334:C334"/>
    <mergeCell ref="B337:C337"/>
    <mergeCell ref="B338:C338"/>
    <mergeCell ref="B319:C319"/>
    <mergeCell ref="B320:C320"/>
    <mergeCell ref="B321:C321"/>
    <mergeCell ref="B322:C322"/>
    <mergeCell ref="A325:C325"/>
    <mergeCell ref="B328:C328"/>
    <mergeCell ref="A307:C307"/>
    <mergeCell ref="B310:C310"/>
    <mergeCell ref="B311:C311"/>
    <mergeCell ref="B312:C312"/>
    <mergeCell ref="B313:C313"/>
    <mergeCell ref="A316:C316"/>
    <mergeCell ref="B295:C295"/>
    <mergeCell ref="A298:C298"/>
    <mergeCell ref="B301:C301"/>
    <mergeCell ref="B302:C302"/>
    <mergeCell ref="B303:C303"/>
    <mergeCell ref="B304:C304"/>
    <mergeCell ref="B285:C285"/>
    <mergeCell ref="B286:C286"/>
    <mergeCell ref="A289:C289"/>
    <mergeCell ref="B292:C292"/>
    <mergeCell ref="B293:C293"/>
    <mergeCell ref="B294:C294"/>
    <mergeCell ref="B275:C275"/>
    <mergeCell ref="B276:C276"/>
    <mergeCell ref="B277:C277"/>
    <mergeCell ref="A280:C280"/>
    <mergeCell ref="B283:C283"/>
    <mergeCell ref="B284:C284"/>
    <mergeCell ref="B265:C265"/>
    <mergeCell ref="B266:C266"/>
    <mergeCell ref="B267:C267"/>
    <mergeCell ref="B268:C268"/>
    <mergeCell ref="A271:C271"/>
    <mergeCell ref="B274:C274"/>
    <mergeCell ref="A253:C253"/>
    <mergeCell ref="B256:C256"/>
    <mergeCell ref="B257:C257"/>
    <mergeCell ref="B258:C258"/>
    <mergeCell ref="B259:C259"/>
    <mergeCell ref="A262:C262"/>
    <mergeCell ref="B241:C241"/>
    <mergeCell ref="A244:C244"/>
    <mergeCell ref="B247:C247"/>
    <mergeCell ref="B248:C248"/>
    <mergeCell ref="B249:C249"/>
    <mergeCell ref="B250:C250"/>
    <mergeCell ref="B231:C231"/>
    <mergeCell ref="B232:C232"/>
    <mergeCell ref="A235:C235"/>
    <mergeCell ref="B238:C238"/>
    <mergeCell ref="B239:C239"/>
    <mergeCell ref="B240:C240"/>
    <mergeCell ref="B221:C221"/>
    <mergeCell ref="B222:C222"/>
    <mergeCell ref="B223:C223"/>
    <mergeCell ref="A226:C226"/>
    <mergeCell ref="B229:C229"/>
    <mergeCell ref="B230:C230"/>
    <mergeCell ref="B211:C211"/>
    <mergeCell ref="B212:C212"/>
    <mergeCell ref="B213:C213"/>
    <mergeCell ref="B214:C214"/>
    <mergeCell ref="A217:C217"/>
    <mergeCell ref="B220:C220"/>
    <mergeCell ref="A199:C199"/>
    <mergeCell ref="B202:C202"/>
    <mergeCell ref="B203:C203"/>
    <mergeCell ref="B204:C204"/>
    <mergeCell ref="B205:C205"/>
    <mergeCell ref="A208:C208"/>
    <mergeCell ref="B187:C187"/>
    <mergeCell ref="A190:C190"/>
    <mergeCell ref="B193:C193"/>
    <mergeCell ref="B194:C194"/>
    <mergeCell ref="B195:C195"/>
    <mergeCell ref="B196:C196"/>
    <mergeCell ref="B177:C177"/>
    <mergeCell ref="B178:C178"/>
    <mergeCell ref="A181:C181"/>
    <mergeCell ref="B184:C184"/>
    <mergeCell ref="B185:C185"/>
    <mergeCell ref="B186:C186"/>
    <mergeCell ref="B167:C167"/>
    <mergeCell ref="B168:C168"/>
    <mergeCell ref="B169:C169"/>
    <mergeCell ref="A172:C172"/>
    <mergeCell ref="B175:C175"/>
    <mergeCell ref="B176:C176"/>
    <mergeCell ref="B157:C157"/>
    <mergeCell ref="B158:C158"/>
    <mergeCell ref="B159:C159"/>
    <mergeCell ref="B160:C160"/>
    <mergeCell ref="A163:C163"/>
    <mergeCell ref="B166:C166"/>
    <mergeCell ref="A145:C145"/>
    <mergeCell ref="B148:C148"/>
    <mergeCell ref="B149:C149"/>
    <mergeCell ref="B150:C150"/>
    <mergeCell ref="B151:C151"/>
    <mergeCell ref="A154:C154"/>
    <mergeCell ref="B133:C133"/>
    <mergeCell ref="A136:C136"/>
    <mergeCell ref="B139:C139"/>
    <mergeCell ref="B140:C140"/>
    <mergeCell ref="B141:C141"/>
    <mergeCell ref="B142:C142"/>
    <mergeCell ref="B123:C123"/>
    <mergeCell ref="B124:C124"/>
    <mergeCell ref="A127:C127"/>
    <mergeCell ref="B130:C130"/>
    <mergeCell ref="B131:C131"/>
    <mergeCell ref="B132:C132"/>
    <mergeCell ref="B113:C113"/>
    <mergeCell ref="B114:C114"/>
    <mergeCell ref="B115:C115"/>
    <mergeCell ref="A118:C118"/>
    <mergeCell ref="B121:C121"/>
    <mergeCell ref="B122:C122"/>
    <mergeCell ref="B103:C103"/>
    <mergeCell ref="B104:C104"/>
    <mergeCell ref="B105:C105"/>
    <mergeCell ref="B106:C106"/>
    <mergeCell ref="A109:C109"/>
    <mergeCell ref="B112:C112"/>
    <mergeCell ref="A91:C91"/>
    <mergeCell ref="B94:C94"/>
    <mergeCell ref="B95:C95"/>
    <mergeCell ref="B96:C96"/>
    <mergeCell ref="B97:C97"/>
    <mergeCell ref="A100:C100"/>
    <mergeCell ref="B79:C79"/>
    <mergeCell ref="A82:C82"/>
    <mergeCell ref="B85:C85"/>
    <mergeCell ref="B86:C86"/>
    <mergeCell ref="B87:C87"/>
    <mergeCell ref="B88:C88"/>
    <mergeCell ref="B69:C69"/>
    <mergeCell ref="B70:C70"/>
    <mergeCell ref="A73:C73"/>
    <mergeCell ref="B76:C76"/>
    <mergeCell ref="B77:C77"/>
    <mergeCell ref="B78:C78"/>
    <mergeCell ref="B59:C59"/>
    <mergeCell ref="B60:C60"/>
    <mergeCell ref="B61:C61"/>
    <mergeCell ref="A64:C64"/>
    <mergeCell ref="B67:C67"/>
    <mergeCell ref="B68:C68"/>
    <mergeCell ref="B49:C49"/>
    <mergeCell ref="B50:C50"/>
    <mergeCell ref="B51:C51"/>
    <mergeCell ref="B52:C52"/>
    <mergeCell ref="A55:C55"/>
    <mergeCell ref="B58:C58"/>
    <mergeCell ref="A37:C37"/>
    <mergeCell ref="B40:C40"/>
    <mergeCell ref="B41:C41"/>
    <mergeCell ref="B42:C42"/>
    <mergeCell ref="B43:C43"/>
    <mergeCell ref="A46:C46"/>
    <mergeCell ref="B32:C32"/>
    <mergeCell ref="B33:C33"/>
    <mergeCell ref="B34:C34"/>
    <mergeCell ref="B15:C15"/>
    <mergeCell ref="B16:C16"/>
    <mergeCell ref="A19:C19"/>
    <mergeCell ref="B22:C22"/>
    <mergeCell ref="B23:C23"/>
    <mergeCell ref="B24:C24"/>
    <mergeCell ref="A1:E2"/>
    <mergeCell ref="B4:E4"/>
    <mergeCell ref="B5:E5"/>
    <mergeCell ref="A10:C10"/>
    <mergeCell ref="B13:C13"/>
    <mergeCell ref="B14:C14"/>
    <mergeCell ref="B25:C25"/>
    <mergeCell ref="A28:C28"/>
    <mergeCell ref="B31:C31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Sommets</vt:lpstr>
      <vt:lpstr>Segments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hydretudes</dc:creator>
  <cp:lastModifiedBy>hydretudes</cp:lastModifiedBy>
  <dcterms:created xsi:type="dcterms:W3CDTF">2020-04-16T07:34:35Z</dcterms:created>
  <dcterms:modified xsi:type="dcterms:W3CDTF">2020-05-19T08:43:00Z</dcterms:modified>
</cp:coreProperties>
</file>